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Z:\Področje nabave\ODDELEK JAVNIH NAROČIL\JAVNA NAROČILA obr 465\JN 183_2022 P grdina gradnja kamionskega\"/>
    </mc:Choice>
  </mc:AlternateContent>
  <xr:revisionPtr revIDLastSave="0" documentId="8_{BC3FB074-2584-49A1-B4D9-9E33E005F2A0}" xr6:coauthVersionLast="47" xr6:coauthVersionMax="47" xr10:uidLastSave="{00000000-0000-0000-0000-000000000000}"/>
  <bookViews>
    <workbookView xWindow="-60" yWindow="0" windowWidth="22890" windowHeight="14760" tabRatio="740" xr2:uid="{00000000-000D-0000-FFFF-FFFF00000000}"/>
  </bookViews>
  <sheets>
    <sheet name="Rekapitulacija" sheetId="224" r:id="rId1"/>
    <sheet name="Rekap_LKKT" sheetId="146" r:id="rId2"/>
    <sheet name="8 Obr_nasip_odstranitev" sheetId="181" r:id="rId3"/>
    <sheet name="2.8. LKKT_skupne_postavke" sheetId="150" r:id="rId4"/>
    <sheet name="Rekap_LKKT_PZI_Nacrt_2_1" sheetId="199" r:id="rId5"/>
    <sheet name="Nacrt_2_1" sheetId="200" r:id="rId6"/>
    <sheet name="Rekap_LKKT_2 2 Načrt cest" sheetId="168" r:id="rId7"/>
    <sheet name="Načrt cest 2_2" sheetId="169" r:id="rId8"/>
    <sheet name="Rekap_LKKT_PZI_Nacrt_2_3" sheetId="201" r:id="rId9"/>
    <sheet name="Nacrt_2_3" sheetId="202" r:id="rId10"/>
    <sheet name="Rekap_LKKT_PZI_Nacrt_2_4" sheetId="203" r:id="rId11"/>
    <sheet name="Nacrt_2_4" sheetId="222" r:id="rId12"/>
    <sheet name="Rekap_LKKT_PZI_Nacrt_2_5" sheetId="205" r:id="rId13"/>
    <sheet name="Nacrt_2_5" sheetId="206" r:id="rId14"/>
    <sheet name="Rekap_LKKT_PZI_Nacrt_2_6" sheetId="207" r:id="rId15"/>
    <sheet name="Nacrt_2_6" sheetId="208" r:id="rId16"/>
    <sheet name="Rekap_LKKT_PZI_Nacrt_2_7" sheetId="209" r:id="rId17"/>
    <sheet name="Nacrt_2_7" sheetId="210" r:id="rId18"/>
    <sheet name="4.1.Javni vodovod" sheetId="216" r:id="rId19"/>
    <sheet name="4.2.Vodovd-Interni del " sheetId="217" r:id="rId20"/>
    <sheet name="4.3.Strojne instal. kontejnerji" sheetId="218" r:id="rId21"/>
    <sheet name="4.4.Črpališče" sheetId="219" r:id="rId22"/>
    <sheet name="3_1_LKKT_TP" sheetId="221" r:id="rId23"/>
    <sheet name="3_2_LKKT_Elektro_instalacije" sheetId="220" r:id="rId24"/>
    <sheet name="Rekap_LKKT_PZI_Nacrt_7_1" sheetId="213" r:id="rId25"/>
    <sheet name="Nacrt_7_1" sheetId="214" r:id="rId26"/>
    <sheet name="Rekapitulacija flis" sheetId="225" r:id="rId27"/>
    <sheet name="Določila" sheetId="226" r:id="rId28"/>
    <sheet name="Preddela" sheetId="227" r:id="rId29"/>
    <sheet name="Zemeljska dela" sheetId="228" r:id="rId30"/>
    <sheet name="Tuje storitve" sheetId="229" r:id="rId31"/>
  </sheets>
  <definedNames>
    <definedName name="odv" localSheetId="11">#REF!</definedName>
    <definedName name="odv">#REF!</definedName>
    <definedName name="odve" localSheetId="11">#REF!</definedName>
    <definedName name="odve">#REF!</definedName>
    <definedName name="pmo" localSheetId="11">#REF!</definedName>
    <definedName name="pmo">#REF!</definedName>
    <definedName name="prd">#REF!</definedName>
    <definedName name="_xlnm.Print_Area" localSheetId="3">'2.8. LKKT_skupne_postavke'!$A$1:$F$40</definedName>
    <definedName name="_xlnm.Print_Area" localSheetId="22">'3_1_LKKT_TP'!$A$1:$H$200</definedName>
    <definedName name="_xlnm.Print_Area" localSheetId="23">'3_2_LKKT_Elektro_instalacije'!$A$1:$H$1288</definedName>
    <definedName name="_xlnm.Print_Area" localSheetId="2">'8 Obr_nasip_odstranitev'!$A$1:$G$18</definedName>
    <definedName name="_xlnm.Print_Area" localSheetId="27">Določila!$A$1:$C$34</definedName>
    <definedName name="_xlnm.Print_Area" localSheetId="5">Nacrt_2_1!$A$1:$H$49</definedName>
    <definedName name="_xlnm.Print_Area" localSheetId="9">Nacrt_2_3!$A$1:$H$57</definedName>
    <definedName name="_xlnm.Print_Area" localSheetId="11">Nacrt_2_4!$A$1:$H$633</definedName>
    <definedName name="_xlnm.Print_Area" localSheetId="13">Nacrt_2_5!$A$1:$H$54</definedName>
    <definedName name="_xlnm.Print_Area" localSheetId="15">Nacrt_2_6!$A$1:$H$112</definedName>
    <definedName name="_xlnm.Print_Area" localSheetId="17">Nacrt_2_7!$A$1:$H$37</definedName>
    <definedName name="_xlnm.Print_Area" localSheetId="25">Nacrt_7_1!$A$1:$H$62</definedName>
    <definedName name="_xlnm.Print_Area" localSheetId="7">'Načrt cest 2_2'!$A$1:$H$124</definedName>
    <definedName name="_xlnm.Print_Area" localSheetId="28">Preddela!$A$1:$F$26</definedName>
    <definedName name="_xlnm.Print_Area" localSheetId="30">'Tuje storitve'!$A$1:$F$7</definedName>
    <definedName name="_xlnm.Print_Area" localSheetId="29">'Zemeljska dela'!$A$1:$F$19</definedName>
    <definedName name="_xlnm.Print_Titles" localSheetId="3">'2.8. LKKT_skupne_postavke'!$1:$3</definedName>
    <definedName name="_xlnm.Print_Titles" localSheetId="22">'3_1_LKKT_TP'!$1:$3</definedName>
    <definedName name="_xlnm.Print_Titles" localSheetId="23">'3_2_LKKT_Elektro_instalacije'!$1:$3</definedName>
    <definedName name="_xlnm.Print_Titles" localSheetId="18">'4.1.Javni vodovod'!$5:$5</definedName>
    <definedName name="_xlnm.Print_Titles" localSheetId="2">'8 Obr_nasip_odstranitev'!$1:$3</definedName>
    <definedName name="_xlnm.Print_Titles" localSheetId="15">Nacrt_2_6!$1:$3</definedName>
    <definedName name="_xlnm.Print_Titles" localSheetId="25">Nacrt_7_1!$1:$3</definedName>
    <definedName name="_xlnm.Print_Titles" localSheetId="7">'Načrt cest 2_2'!$1:$3</definedName>
    <definedName name="s_priA" localSheetId="21">'4.4.Črpališče'!#REF!</definedName>
    <definedName name="tst">#REF!</definedName>
    <definedName name="vzk">#REF!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41" i="220" l="1"/>
  <c r="H1140" i="220"/>
  <c r="H1139" i="220"/>
  <c r="H1138" i="220"/>
  <c r="H1137" i="220"/>
  <c r="H1136" i="220"/>
  <c r="H1135" i="220"/>
  <c r="H1134" i="220"/>
  <c r="H1133" i="220"/>
  <c r="H1132" i="220"/>
  <c r="H1131" i="220"/>
  <c r="H964" i="220"/>
  <c r="H963" i="220"/>
  <c r="H962" i="220"/>
  <c r="H961" i="220"/>
  <c r="H960" i="220"/>
  <c r="H959" i="220"/>
  <c r="H958" i="220"/>
  <c r="H957" i="220"/>
  <c r="H956" i="220"/>
  <c r="H952" i="220"/>
  <c r="H951" i="220"/>
  <c r="H950" i="220"/>
  <c r="H949" i="220"/>
  <c r="H948" i="220"/>
  <c r="H947" i="220"/>
  <c r="H946" i="220"/>
  <c r="H945" i="220"/>
  <c r="H944" i="220"/>
  <c r="H632" i="222"/>
  <c r="H622" i="222"/>
  <c r="H616" i="222"/>
  <c r="H598" i="222"/>
  <c r="H594" i="222"/>
  <c r="H566" i="222"/>
  <c r="H556" i="222"/>
  <c r="H551" i="222"/>
  <c r="H545" i="222"/>
  <c r="H529" i="222"/>
  <c r="H523" i="222"/>
  <c r="H514" i="222"/>
  <c r="H513" i="222"/>
  <c r="H508" i="222"/>
  <c r="H509" i="222"/>
  <c r="H507" i="222"/>
  <c r="H479" i="222"/>
  <c r="H469" i="222"/>
  <c r="H464" i="222"/>
  <c r="H459" i="222"/>
  <c r="H457" i="222"/>
  <c r="H453" i="222"/>
  <c r="H439" i="222"/>
  <c r="H436" i="222"/>
  <c r="H434" i="222"/>
  <c r="H425" i="222"/>
  <c r="H417" i="222"/>
  <c r="H416" i="222"/>
  <c r="H415" i="222"/>
  <c r="H414" i="222"/>
  <c r="H413" i="222"/>
  <c r="H412" i="222"/>
  <c r="H411" i="222"/>
  <c r="H410" i="222"/>
  <c r="H406" i="222"/>
  <c r="H402" i="222"/>
  <c r="H401" i="222"/>
  <c r="H373" i="222"/>
  <c r="H364" i="222"/>
  <c r="H361" i="222"/>
  <c r="H355" i="222"/>
  <c r="H353" i="222"/>
  <c r="H349" i="222"/>
  <c r="H335" i="222"/>
  <c r="H333" i="222"/>
  <c r="H328" i="222"/>
  <c r="H326" i="222"/>
  <c r="H321" i="222"/>
  <c r="H319" i="222"/>
  <c r="H316" i="222"/>
  <c r="H307" i="222"/>
  <c r="H299" i="222"/>
  <c r="H298" i="222"/>
  <c r="H294" i="222"/>
  <c r="H293" i="222"/>
  <c r="H292" i="222"/>
  <c r="H288" i="222"/>
  <c r="H260" i="222"/>
  <c r="H250" i="222"/>
  <c r="H245" i="222"/>
  <c r="H239" i="222"/>
  <c r="H220" i="222"/>
  <c r="H211" i="222"/>
  <c r="H210" i="222"/>
  <c r="H209" i="222"/>
  <c r="H205" i="222"/>
  <c r="H574" i="222"/>
  <c r="H487" i="222"/>
  <c r="H381" i="222"/>
  <c r="H268" i="222"/>
  <c r="H186" i="222"/>
  <c r="H177" i="222"/>
  <c r="H168" i="222"/>
  <c r="H165" i="222"/>
  <c r="H160" i="222"/>
  <c r="H155" i="222"/>
  <c r="H153" i="222"/>
  <c r="H149" i="222"/>
  <c r="H133" i="222"/>
  <c r="H131" i="222"/>
  <c r="H129" i="222"/>
  <c r="H124" i="222"/>
  <c r="H119" i="222"/>
  <c r="H115" i="222"/>
  <c r="H109" i="222"/>
  <c r="H105" i="222"/>
  <c r="H56" i="222"/>
  <c r="H97" i="222" l="1"/>
  <c r="H93" i="222"/>
  <c r="H92" i="222"/>
  <c r="H91" i="222"/>
  <c r="H90" i="222"/>
  <c r="H89" i="222"/>
  <c r="H85" i="222"/>
  <c r="H84" i="222"/>
  <c r="H77" i="222"/>
  <c r="H76" i="222"/>
  <c r="H75" i="222"/>
  <c r="H74" i="222"/>
  <c r="H73" i="222"/>
  <c r="H72" i="222"/>
  <c r="F7" i="229" l="1"/>
  <c r="C10" i="168"/>
  <c r="F12" i="225" l="1"/>
  <c r="F13" i="225"/>
  <c r="F14" i="225"/>
  <c r="F17" i="225"/>
  <c r="F18" i="225"/>
  <c r="F21" i="225"/>
  <c r="C20" i="146"/>
  <c r="C18" i="146"/>
  <c r="F6" i="229"/>
  <c r="F5" i="229"/>
  <c r="F18" i="228"/>
  <c r="F19" i="228" s="1"/>
  <c r="D13" i="228"/>
  <c r="F13" i="228" s="1"/>
  <c r="D12" i="228"/>
  <c r="F12" i="228" s="1"/>
  <c r="D11" i="228"/>
  <c r="F11" i="228" s="1"/>
  <c r="D10" i="228"/>
  <c r="F10" i="228" s="1"/>
  <c r="F9" i="228"/>
  <c r="F8" i="228"/>
  <c r="F7" i="228"/>
  <c r="F6" i="228"/>
  <c r="F5" i="228"/>
  <c r="F25" i="227"/>
  <c r="F26" i="227" s="1"/>
  <c r="F20" i="227"/>
  <c r="F19" i="227"/>
  <c r="F21" i="227" s="1"/>
  <c r="F18" i="227"/>
  <c r="F17" i="227"/>
  <c r="F16" i="227"/>
  <c r="F15" i="227"/>
  <c r="F10" i="227"/>
  <c r="F9" i="227"/>
  <c r="F8" i="227"/>
  <c r="F11" i="227" s="1"/>
  <c r="F7" i="227"/>
  <c r="F6" i="227"/>
  <c r="F5" i="227"/>
  <c r="F23" i="225" l="1"/>
  <c r="F25" i="225" s="1"/>
  <c r="B6" i="224" s="1"/>
  <c r="F14" i="228"/>
  <c r="G6" i="181" l="1"/>
  <c r="F18" i="202"/>
  <c r="D45" i="222"/>
  <c r="D44" i="222"/>
  <c r="D43" i="222"/>
  <c r="D42" i="222"/>
  <c r="D41" i="222"/>
  <c r="D40" i="222"/>
  <c r="H38" i="222"/>
  <c r="F37" i="222"/>
  <c r="H37" i="222" s="1"/>
  <c r="F34" i="222"/>
  <c r="H34" i="222" s="1"/>
  <c r="F33" i="222"/>
  <c r="H33" i="222" s="1"/>
  <c r="F32" i="222"/>
  <c r="H32" i="222" s="1"/>
  <c r="F30" i="222"/>
  <c r="H30" i="222" s="1"/>
  <c r="H26" i="222"/>
  <c r="F25" i="222"/>
  <c r="H25" i="222" s="1"/>
  <c r="F22" i="222"/>
  <c r="H22" i="222" s="1"/>
  <c r="H23" i="222" s="1"/>
  <c r="C13" i="203" s="1"/>
  <c r="F14" i="222"/>
  <c r="H14" i="222" s="1"/>
  <c r="H15" i="222" s="1"/>
  <c r="C10" i="203" s="1"/>
  <c r="H11" i="222"/>
  <c r="H12" i="222" s="1"/>
  <c r="C9" i="203" s="1"/>
  <c r="H7" i="222"/>
  <c r="H8" i="222" s="1"/>
  <c r="C7" i="203" s="1"/>
  <c r="F18" i="222" l="1"/>
  <c r="H18" i="222" s="1"/>
  <c r="H19" i="222" s="1"/>
  <c r="C11" i="203" s="1"/>
  <c r="H261" i="222"/>
  <c r="H41" i="222" s="1"/>
  <c r="H374" i="222"/>
  <c r="H42" i="222" s="1"/>
  <c r="H633" i="222"/>
  <c r="H45" i="222" s="1"/>
  <c r="H480" i="222"/>
  <c r="H43" i="222" s="1"/>
  <c r="H567" i="222"/>
  <c r="H44" i="222" s="1"/>
  <c r="H178" i="222"/>
  <c r="H27" i="222"/>
  <c r="C14" i="203" s="1"/>
  <c r="H35" i="222"/>
  <c r="C15" i="203" s="1"/>
  <c r="H40" i="222" l="1"/>
  <c r="H46" i="222" s="1"/>
  <c r="C16" i="203" l="1"/>
  <c r="H1174" i="220" l="1"/>
  <c r="H980" i="220"/>
  <c r="H981" i="220"/>
  <c r="H982" i="220"/>
  <c r="H983" i="220"/>
  <c r="H979" i="220"/>
  <c r="H211" i="220" l="1"/>
  <c r="H177" i="220"/>
  <c r="H178" i="220"/>
  <c r="H179" i="220"/>
  <c r="H180" i="220"/>
  <c r="H181" i="220"/>
  <c r="H182" i="220"/>
  <c r="H183" i="220"/>
  <c r="H184" i="220"/>
  <c r="H185" i="220"/>
  <c r="H186" i="220"/>
  <c r="H187" i="220"/>
  <c r="H188" i="220"/>
  <c r="H189" i="220"/>
  <c r="H190" i="220"/>
  <c r="H191" i="220"/>
  <c r="H176" i="220"/>
  <c r="H173" i="220"/>
  <c r="H137" i="220"/>
  <c r="H103" i="220"/>
  <c r="H104" i="220"/>
  <c r="H105" i="220"/>
  <c r="H106" i="220"/>
  <c r="H102" i="220"/>
  <c r="H87" i="220"/>
  <c r="H88" i="220"/>
  <c r="H89" i="220"/>
  <c r="H90" i="220"/>
  <c r="H91" i="220"/>
  <c r="H92" i="220"/>
  <c r="H93" i="220"/>
  <c r="H94" i="220"/>
  <c r="H95" i="220"/>
  <c r="H96" i="220"/>
  <c r="H97" i="220"/>
  <c r="H98" i="220"/>
  <c r="H99" i="220"/>
  <c r="H86" i="220"/>
  <c r="H73" i="220"/>
  <c r="H74" i="220"/>
  <c r="H75" i="220"/>
  <c r="H76" i="220"/>
  <c r="H77" i="220"/>
  <c r="H78" i="220"/>
  <c r="H79" i="220"/>
  <c r="H80" i="220"/>
  <c r="H81" i="220"/>
  <c r="H82" i="220"/>
  <c r="H83" i="220"/>
  <c r="H59" i="220"/>
  <c r="H60" i="220"/>
  <c r="H61" i="220"/>
  <c r="H62" i="220"/>
  <c r="H63" i="220"/>
  <c r="H64" i="220"/>
  <c r="H65" i="220"/>
  <c r="H66" i="220"/>
  <c r="H67" i="220"/>
  <c r="H68" i="220"/>
  <c r="H69" i="220"/>
  <c r="H58" i="220"/>
  <c r="H46" i="220"/>
  <c r="H47" i="220"/>
  <c r="H48" i="220"/>
  <c r="H49" i="220"/>
  <c r="H50" i="220"/>
  <c r="H51" i="220"/>
  <c r="H52" i="220"/>
  <c r="H53" i="220"/>
  <c r="H54" i="220"/>
  <c r="H45" i="220"/>
  <c r="H43" i="220"/>
  <c r="H41" i="220"/>
  <c r="H39" i="220"/>
  <c r="H37" i="220"/>
  <c r="H35" i="220"/>
  <c r="H33" i="220"/>
  <c r="H31" i="220"/>
  <c r="H29" i="220"/>
  <c r="H27" i="220"/>
  <c r="H25" i="220"/>
  <c r="H23" i="220"/>
  <c r="H21" i="220"/>
  <c r="H19" i="220"/>
  <c r="H17" i="220"/>
  <c r="H15" i="220"/>
  <c r="H13" i="220"/>
  <c r="H11" i="220"/>
  <c r="H9" i="220"/>
  <c r="H7" i="220"/>
  <c r="H6" i="220"/>
  <c r="F36" i="219"/>
  <c r="F33" i="219"/>
  <c r="F31" i="219"/>
  <c r="F29" i="219"/>
  <c r="F27" i="219"/>
  <c r="F25" i="219"/>
  <c r="F23" i="219"/>
  <c r="F21" i="219"/>
  <c r="F19" i="219"/>
  <c r="F17" i="219"/>
  <c r="F14" i="219"/>
  <c r="F15" i="219"/>
  <c r="F13" i="219"/>
  <c r="F10" i="219"/>
  <c r="F8" i="219"/>
  <c r="F6" i="219"/>
  <c r="F429" i="218"/>
  <c r="F427" i="218"/>
  <c r="F413" i="218"/>
  <c r="F414" i="218"/>
  <c r="F415" i="218"/>
  <c r="F416" i="218"/>
  <c r="F417" i="218"/>
  <c r="F412" i="218"/>
  <c r="F409" i="218"/>
  <c r="F404" i="218"/>
  <c r="F405" i="218"/>
  <c r="F406" i="218"/>
  <c r="F403" i="218"/>
  <c r="F391" i="218"/>
  <c r="F389" i="218"/>
  <c r="F387" i="218"/>
  <c r="F385" i="218"/>
  <c r="F379" i="218"/>
  <c r="F377" i="218"/>
  <c r="F371" i="218"/>
  <c r="F363" i="218"/>
  <c r="F364" i="218"/>
  <c r="F365" i="218"/>
  <c r="F362" i="218"/>
  <c r="F359" i="218"/>
  <c r="F342" i="218"/>
  <c r="F327" i="218"/>
  <c r="F314" i="218"/>
  <c r="F301" i="218"/>
  <c r="F288" i="218"/>
  <c r="F273" i="218"/>
  <c r="F259" i="218"/>
  <c r="F238" i="218"/>
  <c r="F236" i="218"/>
  <c r="F234" i="218"/>
  <c r="F232" i="218"/>
  <c r="F230" i="218"/>
  <c r="F228" i="218"/>
  <c r="F227" i="218"/>
  <c r="F224" i="218"/>
  <c r="F223" i="218"/>
  <c r="F211" i="218"/>
  <c r="F209" i="218"/>
  <c r="F207" i="218"/>
  <c r="F203" i="218"/>
  <c r="F204" i="218"/>
  <c r="F205" i="218"/>
  <c r="F202" i="218"/>
  <c r="F194" i="218"/>
  <c r="F192" i="218"/>
  <c r="F190" i="218"/>
  <c r="F187" i="218"/>
  <c r="F188" i="218"/>
  <c r="F186" i="218"/>
  <c r="F183" i="218"/>
  <c r="F180" i="218"/>
  <c r="F175" i="218"/>
  <c r="F176" i="218"/>
  <c r="F177" i="218"/>
  <c r="F174" i="218"/>
  <c r="F169" i="218"/>
  <c r="F170" i="218"/>
  <c r="F171" i="218"/>
  <c r="F168" i="218"/>
  <c r="F158" i="218"/>
  <c r="F156" i="218"/>
  <c r="F152" i="218"/>
  <c r="F153" i="218"/>
  <c r="F154" i="218"/>
  <c r="F151" i="218"/>
  <c r="F148" i="218"/>
  <c r="F145" i="218"/>
  <c r="F141" i="218"/>
  <c r="F142" i="218"/>
  <c r="F140" i="218"/>
  <c r="F137" i="218"/>
  <c r="F134" i="218"/>
  <c r="F133" i="218"/>
  <c r="F130" i="218"/>
  <c r="F128" i="218"/>
  <c r="F126" i="218"/>
  <c r="F124" i="218"/>
  <c r="F122" i="218"/>
  <c r="F120" i="218"/>
  <c r="F118" i="218"/>
  <c r="F110" i="218"/>
  <c r="F107" i="218"/>
  <c r="F105" i="218"/>
  <c r="F103" i="218"/>
  <c r="F101" i="218"/>
  <c r="F99" i="218"/>
  <c r="F98" i="218"/>
  <c r="F95" i="218"/>
  <c r="F94" i="218"/>
  <c r="F91" i="218"/>
  <c r="F89" i="218"/>
  <c r="F87" i="218"/>
  <c r="F85" i="218"/>
  <c r="F77" i="218"/>
  <c r="F66" i="218"/>
  <c r="F63" i="218"/>
  <c r="F60" i="218"/>
  <c r="F55" i="218"/>
  <c r="F50" i="218"/>
  <c r="F49" i="218"/>
  <c r="F48" i="218"/>
  <c r="F47" i="218"/>
  <c r="F46" i="218"/>
  <c r="F43" i="218"/>
  <c r="F39" i="218"/>
  <c r="F35" i="218"/>
  <c r="F30" i="218"/>
  <c r="F29" i="218"/>
  <c r="F11" i="218"/>
  <c r="F17" i="218"/>
  <c r="F15" i="218"/>
  <c r="F13" i="218"/>
  <c r="F9" i="218"/>
  <c r="F7" i="218"/>
  <c r="F275" i="217"/>
  <c r="F238" i="217"/>
  <c r="F239" i="217"/>
  <c r="F240" i="217"/>
  <c r="F241" i="217"/>
  <c r="F242" i="217"/>
  <c r="F243" i="217"/>
  <c r="F244" i="217"/>
  <c r="F245" i="217"/>
  <c r="F246" i="217"/>
  <c r="F247" i="217"/>
  <c r="F248" i="217"/>
  <c r="F249" i="217"/>
  <c r="F250" i="217"/>
  <c r="F251" i="217"/>
  <c r="F252" i="217"/>
  <c r="F253" i="217"/>
  <c r="F254" i="217"/>
  <c r="F255" i="217"/>
  <c r="F256" i="217"/>
  <c r="F257" i="217"/>
  <c r="F258" i="217"/>
  <c r="F259" i="217"/>
  <c r="F260" i="217"/>
  <c r="F261" i="217"/>
  <c r="F262" i="217"/>
  <c r="F263" i="217"/>
  <c r="F264" i="217"/>
  <c r="F265" i="217"/>
  <c r="F266" i="217"/>
  <c r="F267" i="217"/>
  <c r="F268" i="217"/>
  <c r="F269" i="217"/>
  <c r="F270" i="217"/>
  <c r="F271" i="217"/>
  <c r="F272" i="217"/>
  <c r="F237" i="217"/>
  <c r="F232" i="217"/>
  <c r="F225" i="217"/>
  <c r="F223" i="217"/>
  <c r="F221" i="217"/>
  <c r="F219" i="217"/>
  <c r="F217" i="217"/>
  <c r="F215" i="217"/>
  <c r="F213" i="217"/>
  <c r="F211" i="217"/>
  <c r="F209" i="217"/>
  <c r="F207" i="217"/>
  <c r="F205" i="217"/>
  <c r="F203" i="217"/>
  <c r="F201" i="217"/>
  <c r="F199" i="217"/>
  <c r="F197" i="217"/>
  <c r="F195" i="217"/>
  <c r="F193" i="217"/>
  <c r="F191" i="217"/>
  <c r="F184" i="217"/>
  <c r="F182" i="217"/>
  <c r="F180" i="217"/>
  <c r="F178" i="217"/>
  <c r="F176" i="217"/>
  <c r="F174" i="217"/>
  <c r="F172" i="217"/>
  <c r="F170" i="217"/>
  <c r="F168" i="217"/>
  <c r="F166" i="217"/>
  <c r="F164" i="217"/>
  <c r="F162" i="217"/>
  <c r="F159" i="217"/>
  <c r="F156" i="217"/>
  <c r="F153" i="217"/>
  <c r="F150" i="217"/>
  <c r="F147" i="217"/>
  <c r="F144" i="217"/>
  <c r="F143" i="217"/>
  <c r="F140" i="217"/>
  <c r="F137" i="217"/>
  <c r="F135" i="217"/>
  <c r="F132" i="217"/>
  <c r="F129" i="217"/>
  <c r="F126" i="217"/>
  <c r="F123" i="217"/>
  <c r="F120" i="217"/>
  <c r="F117" i="217"/>
  <c r="F114" i="217"/>
  <c r="F111" i="217"/>
  <c r="F110" i="217"/>
  <c r="F107" i="217"/>
  <c r="F102" i="217"/>
  <c r="F103" i="217"/>
  <c r="F104" i="217"/>
  <c r="F101" i="217"/>
  <c r="F98" i="217"/>
  <c r="F95" i="217"/>
  <c r="F92" i="217"/>
  <c r="F89" i="217"/>
  <c r="F88" i="217"/>
  <c r="F85" i="217"/>
  <c r="F84" i="217"/>
  <c r="F81" i="217"/>
  <c r="F78" i="217"/>
  <c r="F75" i="217"/>
  <c r="F70" i="217"/>
  <c r="F71" i="217"/>
  <c r="F69" i="217"/>
  <c r="F66" i="217"/>
  <c r="F63" i="217"/>
  <c r="F62" i="217"/>
  <c r="F53" i="217"/>
  <c r="F51" i="217"/>
  <c r="F49" i="217"/>
  <c r="F47" i="217"/>
  <c r="F45" i="217"/>
  <c r="F43" i="217"/>
  <c r="F41" i="217"/>
  <c r="F40" i="217"/>
  <c r="F38" i="217"/>
  <c r="F36" i="217"/>
  <c r="F34" i="217"/>
  <c r="F32" i="217"/>
  <c r="F30" i="217"/>
  <c r="F28" i="217"/>
  <c r="F26" i="217"/>
  <c r="F24" i="217"/>
  <c r="F22" i="217"/>
  <c r="F20" i="217"/>
  <c r="F18" i="217"/>
  <c r="F16" i="217"/>
  <c r="F14" i="217"/>
  <c r="F12" i="217"/>
  <c r="F10" i="217"/>
  <c r="F8" i="217"/>
  <c r="F6" i="217"/>
  <c r="F135" i="216"/>
  <c r="F133" i="216"/>
  <c r="F131" i="216"/>
  <c r="F129" i="216"/>
  <c r="F127" i="216"/>
  <c r="F125" i="216"/>
  <c r="F123" i="216"/>
  <c r="F121" i="216"/>
  <c r="F119" i="216"/>
  <c r="F117" i="216"/>
  <c r="F115" i="216"/>
  <c r="F113" i="216"/>
  <c r="F111" i="216"/>
  <c r="F109" i="216"/>
  <c r="F107" i="216"/>
  <c r="F105" i="216"/>
  <c r="F103" i="216"/>
  <c r="F96" i="216"/>
  <c r="F94" i="216"/>
  <c r="F92" i="216"/>
  <c r="F90" i="216"/>
  <c r="F88" i="216"/>
  <c r="F86" i="216"/>
  <c r="F83" i="216"/>
  <c r="F80" i="216"/>
  <c r="F77" i="216"/>
  <c r="F74" i="216"/>
  <c r="F71" i="216"/>
  <c r="F68" i="216"/>
  <c r="F65" i="216"/>
  <c r="F62" i="216"/>
  <c r="F59" i="216"/>
  <c r="F56" i="216"/>
  <c r="F53" i="216"/>
  <c r="F44" i="216"/>
  <c r="F42" i="216"/>
  <c r="F40" i="216"/>
  <c r="F38" i="216"/>
  <c r="F36" i="216"/>
  <c r="F34" i="216"/>
  <c r="F32" i="216"/>
  <c r="F30" i="216"/>
  <c r="F28" i="216"/>
  <c r="F26" i="216"/>
  <c r="F24" i="216"/>
  <c r="F22" i="216"/>
  <c r="F20" i="216"/>
  <c r="F18" i="216"/>
  <c r="F16" i="216"/>
  <c r="F14" i="216"/>
  <c r="F12" i="216"/>
  <c r="F10" i="216"/>
  <c r="F8" i="216"/>
  <c r="F6" i="216"/>
  <c r="H35" i="169"/>
  <c r="H36" i="169"/>
  <c r="H37" i="169"/>
  <c r="H38" i="169"/>
  <c r="H39" i="169"/>
  <c r="H40" i="169"/>
  <c r="H41" i="169"/>
  <c r="H45" i="169"/>
  <c r="H46" i="169"/>
  <c r="H47" i="169"/>
  <c r="H48" i="169"/>
  <c r="H49" i="169"/>
  <c r="H54" i="169"/>
  <c r="H55" i="169"/>
  <c r="H56" i="169"/>
  <c r="H57" i="169"/>
  <c r="H62" i="169"/>
  <c r="H63" i="169"/>
  <c r="H64" i="169"/>
  <c r="H65" i="169"/>
  <c r="H66" i="169"/>
  <c r="H67" i="169"/>
  <c r="H68" i="169"/>
  <c r="H73" i="169"/>
  <c r="H74" i="169"/>
  <c r="H75" i="169"/>
  <c r="H76" i="169"/>
  <c r="H77" i="169"/>
  <c r="H78" i="169"/>
  <c r="H79" i="169"/>
  <c r="H80" i="169"/>
  <c r="H81" i="169"/>
  <c r="H82" i="169"/>
  <c r="H83" i="169"/>
  <c r="H84" i="169"/>
  <c r="H85" i="169"/>
  <c r="H86" i="169"/>
  <c r="H87" i="169"/>
  <c r="H91" i="169"/>
  <c r="H95" i="169"/>
  <c r="H96" i="169"/>
  <c r="H97" i="169"/>
  <c r="H98" i="169"/>
  <c r="H99" i="169"/>
  <c r="H100" i="169"/>
  <c r="H101" i="169"/>
  <c r="H102" i="169"/>
  <c r="H103" i="169"/>
  <c r="H104" i="169"/>
  <c r="H105" i="169"/>
  <c r="H106" i="169"/>
  <c r="H107" i="169"/>
  <c r="H108" i="169"/>
  <c r="H115" i="169"/>
  <c r="H116" i="169"/>
  <c r="H117" i="169"/>
  <c r="H118" i="169"/>
  <c r="H119" i="169"/>
  <c r="H120" i="169"/>
  <c r="H121" i="169"/>
  <c r="H114" i="169"/>
  <c r="H94" i="169"/>
  <c r="H90" i="169"/>
  <c r="H71" i="169"/>
  <c r="H61" i="169"/>
  <c r="H53" i="169"/>
  <c r="H44" i="169"/>
  <c r="H34" i="169"/>
  <c r="H25" i="169"/>
  <c r="H21" i="169"/>
  <c r="H12" i="169"/>
  <c r="H13" i="169"/>
  <c r="H14" i="169"/>
  <c r="H11" i="169"/>
  <c r="H7" i="169"/>
  <c r="H6" i="169"/>
  <c r="H193" i="221"/>
  <c r="H192" i="221"/>
  <c r="H191" i="221"/>
  <c r="H190" i="221"/>
  <c r="H189" i="221"/>
  <c r="H188" i="221"/>
  <c r="H187" i="221"/>
  <c r="H186" i="221"/>
  <c r="H185" i="221"/>
  <c r="H184" i="221"/>
  <c r="H183" i="221"/>
  <c r="H182" i="221"/>
  <c r="H181" i="221"/>
  <c r="H180" i="221"/>
  <c r="H179" i="221"/>
  <c r="H143" i="221"/>
  <c r="H112" i="221"/>
  <c r="H92" i="221"/>
  <c r="H73" i="221"/>
  <c r="H72" i="221"/>
  <c r="H71" i="221"/>
  <c r="H64" i="221"/>
  <c r="H63" i="221"/>
  <c r="H62" i="221"/>
  <c r="H61" i="221"/>
  <c r="H60" i="221"/>
  <c r="H59" i="221"/>
  <c r="H58" i="221"/>
  <c r="H57" i="221"/>
  <c r="H56" i="221"/>
  <c r="H55" i="221"/>
  <c r="H54" i="221"/>
  <c r="H53" i="221"/>
  <c r="H52" i="221"/>
  <c r="H51" i="221"/>
  <c r="H50" i="221"/>
  <c r="H49" i="221"/>
  <c r="H48" i="221"/>
  <c r="H47" i="221"/>
  <c r="H46" i="221"/>
  <c r="H45" i="221"/>
  <c r="H39" i="221"/>
  <c r="H38" i="221"/>
  <c r="H37" i="221"/>
  <c r="H36" i="221"/>
  <c r="H35" i="221"/>
  <c r="H34" i="221"/>
  <c r="H33" i="221"/>
  <c r="H32" i="221"/>
  <c r="H31" i="221"/>
  <c r="H30" i="221"/>
  <c r="H25" i="221"/>
  <c r="H24" i="221"/>
  <c r="H23" i="221"/>
  <c r="H22" i="221"/>
  <c r="H21" i="221"/>
  <c r="H20" i="221"/>
  <c r="H19" i="221"/>
  <c r="H18" i="221"/>
  <c r="H17" i="221"/>
  <c r="H16" i="221"/>
  <c r="H15" i="221"/>
  <c r="H14" i="221"/>
  <c r="H13" i="221"/>
  <c r="H12" i="221"/>
  <c r="H11" i="221"/>
  <c r="H10" i="221"/>
  <c r="H9" i="221"/>
  <c r="H8" i="221"/>
  <c r="H7" i="221"/>
  <c r="H6" i="221"/>
  <c r="H1281" i="220"/>
  <c r="H1280" i="220"/>
  <c r="H1275" i="220"/>
  <c r="H1274" i="220"/>
  <c r="H1273" i="220"/>
  <c r="H1272" i="220"/>
  <c r="H1271" i="220"/>
  <c r="H1270" i="220"/>
  <c r="H1269" i="220"/>
  <c r="H1268" i="220"/>
  <c r="H1267" i="220"/>
  <c r="H1266" i="220"/>
  <c r="H1265" i="220"/>
  <c r="H1264" i="220"/>
  <c r="H1263" i="220"/>
  <c r="H1262" i="220"/>
  <c r="H1261" i="220"/>
  <c r="H1260" i="220"/>
  <c r="H1259" i="220"/>
  <c r="H1258" i="220"/>
  <c r="H1257" i="220"/>
  <c r="H1256" i="220"/>
  <c r="H1255" i="220"/>
  <c r="H1254" i="220"/>
  <c r="H1253" i="220"/>
  <c r="H1252" i="220"/>
  <c r="H1251" i="220"/>
  <c r="H1250" i="220"/>
  <c r="H1249" i="220"/>
  <c r="H1248" i="220"/>
  <c r="H1247" i="220"/>
  <c r="H1242" i="220"/>
  <c r="H1241" i="220"/>
  <c r="H1240" i="220"/>
  <c r="H1238" i="220"/>
  <c r="H1236" i="220"/>
  <c r="H1235" i="220"/>
  <c r="H1234" i="220"/>
  <c r="H1233" i="220"/>
  <c r="H1232" i="220"/>
  <c r="H1231" i="220"/>
  <c r="H1230" i="220"/>
  <c r="H1229" i="220"/>
  <c r="H1221" i="220"/>
  <c r="H1220" i="220"/>
  <c r="H1219" i="220"/>
  <c r="H1218" i="220"/>
  <c r="H1217" i="220"/>
  <c r="H1216" i="220"/>
  <c r="H1215" i="220"/>
  <c r="H1214" i="220"/>
  <c r="H1213" i="220"/>
  <c r="H1212" i="220"/>
  <c r="H1211" i="220"/>
  <c r="H1210" i="220"/>
  <c r="H1209" i="220"/>
  <c r="H1208" i="220"/>
  <c r="H1207" i="220"/>
  <c r="H1206" i="220"/>
  <c r="H1205" i="220"/>
  <c r="H1204" i="220"/>
  <c r="H1201" i="220"/>
  <c r="H1194" i="220"/>
  <c r="H1180" i="220"/>
  <c r="H1179" i="220"/>
  <c r="H1178" i="220"/>
  <c r="H1177" i="220"/>
  <c r="H1176" i="220"/>
  <c r="H1175" i="220"/>
  <c r="H1169" i="220"/>
  <c r="H1168" i="220"/>
  <c r="H1167" i="220"/>
  <c r="H1166" i="220"/>
  <c r="H1165" i="220"/>
  <c r="H1164" i="220"/>
  <c r="H1163" i="220"/>
  <c r="H1162" i="220"/>
  <c r="H1161" i="220"/>
  <c r="H1160" i="220"/>
  <c r="H1159" i="220"/>
  <c r="H1158" i="220"/>
  <c r="H1157" i="220"/>
  <c r="H1156" i="220"/>
  <c r="H1155" i="220"/>
  <c r="H1154" i="220"/>
  <c r="H1153" i="220"/>
  <c r="H1152" i="220"/>
  <c r="H1151" i="220"/>
  <c r="H1150" i="220"/>
  <c r="H1149" i="220"/>
  <c r="H1148" i="220"/>
  <c r="H1147" i="220"/>
  <c r="H1146" i="220"/>
  <c r="H1145" i="220"/>
  <c r="H1144" i="220"/>
  <c r="H1143" i="220"/>
  <c r="H1130" i="220"/>
  <c r="H1129" i="220"/>
  <c r="H1124" i="220"/>
  <c r="H1123" i="220"/>
  <c r="H1122" i="220"/>
  <c r="H1117" i="220"/>
  <c r="H1116" i="220"/>
  <c r="H1115" i="220"/>
  <c r="H1114" i="220"/>
  <c r="H1112" i="220"/>
  <c r="H1111" i="220"/>
  <c r="H1109" i="220"/>
  <c r="H1108" i="220"/>
  <c r="H1107" i="220"/>
  <c r="H1106" i="220"/>
  <c r="H1105" i="220"/>
  <c r="H1104" i="220"/>
  <c r="H1100" i="220"/>
  <c r="H1099" i="220"/>
  <c r="H1098" i="220"/>
  <c r="H1081" i="220"/>
  <c r="H1080" i="220"/>
  <c r="H1079" i="220"/>
  <c r="H1078" i="220"/>
  <c r="H1077" i="220"/>
  <c r="H1067" i="220"/>
  <c r="H1056" i="220"/>
  <c r="H1046" i="220"/>
  <c r="H1023" i="220"/>
  <c r="H1022" i="220"/>
  <c r="H1021" i="220"/>
  <c r="H1020" i="220"/>
  <c r="H1019" i="220"/>
  <c r="H1018" i="220"/>
  <c r="H1017" i="220"/>
  <c r="H1016" i="220"/>
  <c r="H1015" i="220"/>
  <c r="H1014" i="220"/>
  <c r="H1013" i="220"/>
  <c r="H1008" i="220"/>
  <c r="H1007" i="220"/>
  <c r="H1006" i="220"/>
  <c r="H1005" i="220"/>
  <c r="H1004" i="220"/>
  <c r="H1003" i="220"/>
  <c r="H998" i="220"/>
  <c r="H997" i="220"/>
  <c r="H992" i="220"/>
  <c r="H991" i="220"/>
  <c r="H990" i="220"/>
  <c r="H989" i="220"/>
  <c r="H974" i="220"/>
  <c r="H973" i="220"/>
  <c r="H972" i="220"/>
  <c r="H971" i="220"/>
  <c r="H970" i="220"/>
  <c r="H969" i="220"/>
  <c r="H968" i="220"/>
  <c r="H967" i="220"/>
  <c r="H966" i="220"/>
  <c r="H940" i="220"/>
  <c r="H939" i="220"/>
  <c r="H938" i="220"/>
  <c r="H933" i="220"/>
  <c r="H932" i="220"/>
  <c r="H931" i="220"/>
  <c r="H930" i="220"/>
  <c r="H929" i="220"/>
  <c r="H928" i="220"/>
  <c r="H927" i="220"/>
  <c r="H926" i="220"/>
  <c r="H925" i="220"/>
  <c r="H924" i="220"/>
  <c r="H923" i="220"/>
  <c r="H922" i="220"/>
  <c r="H921" i="220"/>
  <c r="H920" i="220"/>
  <c r="H919" i="220"/>
  <c r="H918" i="220"/>
  <c r="H917" i="220"/>
  <c r="H909" i="220"/>
  <c r="H908" i="220"/>
  <c r="H907" i="220"/>
  <c r="H906" i="220"/>
  <c r="H905" i="220"/>
  <c r="H904" i="220"/>
  <c r="H903" i="220"/>
  <c r="H902" i="220"/>
  <c r="H901" i="220"/>
  <c r="H900" i="220"/>
  <c r="H899" i="220"/>
  <c r="H898" i="220"/>
  <c r="H897" i="220"/>
  <c r="H896" i="220"/>
  <c r="H888" i="220"/>
  <c r="H887" i="220"/>
  <c r="H886" i="220"/>
  <c r="H885" i="220"/>
  <c r="H884" i="220"/>
  <c r="H883" i="220"/>
  <c r="H882" i="220"/>
  <c r="H881" i="220"/>
  <c r="H880" i="220"/>
  <c r="H879" i="220"/>
  <c r="H878" i="220"/>
  <c r="H877" i="220"/>
  <c r="H876" i="220"/>
  <c r="H875" i="220"/>
  <c r="H868" i="220"/>
  <c r="H867" i="220"/>
  <c r="H866" i="220"/>
  <c r="H865" i="220"/>
  <c r="H864" i="220"/>
  <c r="H863" i="220"/>
  <c r="H862" i="220"/>
  <c r="H861" i="220"/>
  <c r="H860" i="220"/>
  <c r="H859" i="220"/>
  <c r="H858" i="220"/>
  <c r="H857" i="220"/>
  <c r="H856" i="220"/>
  <c r="H855" i="220"/>
  <c r="H854" i="220"/>
  <c r="H853" i="220"/>
  <c r="H845" i="220"/>
  <c r="H844" i="220"/>
  <c r="H843" i="220"/>
  <c r="H842" i="220"/>
  <c r="H841" i="220"/>
  <c r="H840" i="220"/>
  <c r="H839" i="220"/>
  <c r="H838" i="220"/>
  <c r="H837" i="220"/>
  <c r="H836" i="220"/>
  <c r="H835" i="220"/>
  <c r="H834" i="220"/>
  <c r="H833" i="220"/>
  <c r="H832" i="220"/>
  <c r="H831" i="220"/>
  <c r="H830" i="220"/>
  <c r="H829" i="220"/>
  <c r="H828" i="220"/>
  <c r="H827" i="220"/>
  <c r="H826" i="220"/>
  <c r="H825" i="220"/>
  <c r="H824" i="220"/>
  <c r="H823" i="220"/>
  <c r="H822" i="220"/>
  <c r="H815" i="220"/>
  <c r="H814" i="220"/>
  <c r="H813" i="220"/>
  <c r="H812" i="220"/>
  <c r="H811" i="220"/>
  <c r="H810" i="220"/>
  <c r="H809" i="220"/>
  <c r="H808" i="220"/>
  <c r="H807" i="220"/>
  <c r="H806" i="220"/>
  <c r="H805" i="220"/>
  <c r="H804" i="220"/>
  <c r="H803" i="220"/>
  <c r="H802" i="220"/>
  <c r="H795" i="220"/>
  <c r="H794" i="220"/>
  <c r="H793" i="220"/>
  <c r="H792" i="220"/>
  <c r="H791" i="220"/>
  <c r="H790" i="220"/>
  <c r="H789" i="220"/>
  <c r="H788" i="220"/>
  <c r="H787" i="220"/>
  <c r="H786" i="220"/>
  <c r="H785" i="220"/>
  <c r="H784" i="220"/>
  <c r="H783" i="220"/>
  <c r="H782" i="220"/>
  <c r="H775" i="220"/>
  <c r="H774" i="220"/>
  <c r="H773" i="220"/>
  <c r="H772" i="220"/>
  <c r="H771" i="220"/>
  <c r="H770" i="220"/>
  <c r="H769" i="220"/>
  <c r="H768" i="220"/>
  <c r="H767" i="220"/>
  <c r="H766" i="220"/>
  <c r="H765" i="220"/>
  <c r="H764" i="220"/>
  <c r="H763" i="220"/>
  <c r="H762" i="220"/>
  <c r="H761" i="220"/>
  <c r="H760" i="220"/>
  <c r="H759" i="220"/>
  <c r="H758" i="220"/>
  <c r="H752" i="220"/>
  <c r="H751" i="220"/>
  <c r="H750" i="220"/>
  <c r="H749" i="220"/>
  <c r="H748" i="220"/>
  <c r="H747" i="220"/>
  <c r="H746" i="220"/>
  <c r="H745" i="220"/>
  <c r="H744" i="220"/>
  <c r="H743" i="220"/>
  <c r="H742" i="220"/>
  <c r="H741" i="220"/>
  <c r="H740" i="220"/>
  <c r="H733" i="220"/>
  <c r="H732" i="220"/>
  <c r="H731" i="220"/>
  <c r="H730" i="220"/>
  <c r="H729" i="220"/>
  <c r="H728" i="220"/>
  <c r="H727" i="220"/>
  <c r="H726" i="220"/>
  <c r="H725" i="220"/>
  <c r="H724" i="220"/>
  <c r="H723" i="220"/>
  <c r="H722" i="220"/>
  <c r="H721" i="220"/>
  <c r="H720" i="220"/>
  <c r="H719" i="220"/>
  <c r="H718" i="220"/>
  <c r="H717" i="220"/>
  <c r="H716" i="220"/>
  <c r="H715" i="220"/>
  <c r="H714" i="220"/>
  <c r="H713" i="220"/>
  <c r="H712" i="220"/>
  <c r="H711" i="220"/>
  <c r="H710" i="220"/>
  <c r="H709" i="220"/>
  <c r="H704" i="220"/>
  <c r="H703" i="220"/>
  <c r="H702" i="220"/>
  <c r="H701" i="220"/>
  <c r="H700" i="220"/>
  <c r="H699" i="220"/>
  <c r="H698" i="220"/>
  <c r="H697" i="220"/>
  <c r="H696" i="220"/>
  <c r="H695" i="220"/>
  <c r="H694" i="220"/>
  <c r="H693" i="220"/>
  <c r="H692" i="220"/>
  <c r="H691" i="220"/>
  <c r="H690" i="220"/>
  <c r="H689" i="220"/>
  <c r="H688" i="220"/>
  <c r="H687" i="220"/>
  <c r="H686" i="220"/>
  <c r="H685" i="220"/>
  <c r="H684" i="220"/>
  <c r="H683" i="220"/>
  <c r="H682" i="220"/>
  <c r="H681" i="220"/>
  <c r="H680" i="220"/>
  <c r="H679" i="220"/>
  <c r="H678" i="220"/>
  <c r="H672" i="220"/>
  <c r="H671" i="220"/>
  <c r="H670" i="220"/>
  <c r="H669" i="220"/>
  <c r="H668" i="220"/>
  <c r="H667" i="220"/>
  <c r="H666" i="220"/>
  <c r="H665" i="220"/>
  <c r="H664" i="220"/>
  <c r="H663" i="220"/>
  <c r="H662" i="220"/>
  <c r="H661" i="220"/>
  <c r="H660" i="220"/>
  <c r="H659" i="220"/>
  <c r="H658" i="220"/>
  <c r="H657" i="220"/>
  <c r="H656" i="220"/>
  <c r="H655" i="220"/>
  <c r="H654" i="220"/>
  <c r="H653" i="220"/>
  <c r="H652" i="220"/>
  <c r="H651" i="220"/>
  <c r="H650" i="220"/>
  <c r="H649" i="220"/>
  <c r="H648" i="220"/>
  <c r="H647" i="220"/>
  <c r="H646" i="220"/>
  <c r="H645" i="220"/>
  <c r="H644" i="220"/>
  <c r="H643" i="220"/>
  <c r="H642" i="220"/>
  <c r="H636" i="220"/>
  <c r="H635" i="220"/>
  <c r="H634" i="220"/>
  <c r="H633" i="220"/>
  <c r="H632" i="220"/>
  <c r="H631" i="220"/>
  <c r="H630" i="220"/>
  <c r="H629" i="220"/>
  <c r="H628" i="220"/>
  <c r="H627" i="220"/>
  <c r="H626" i="220"/>
  <c r="H625" i="220"/>
  <c r="H618" i="220"/>
  <c r="H617" i="220"/>
  <c r="H616" i="220"/>
  <c r="H615" i="220"/>
  <c r="H614" i="220"/>
  <c r="H613" i="220"/>
  <c r="H612" i="220"/>
  <c r="H611" i="220"/>
  <c r="H610" i="220"/>
  <c r="H609" i="220"/>
  <c r="H608" i="220"/>
  <c r="H607" i="220"/>
  <c r="H606" i="220"/>
  <c r="H605" i="220"/>
  <c r="H604" i="220"/>
  <c r="H603" i="220"/>
  <c r="H602" i="220"/>
  <c r="H601" i="220"/>
  <c r="H600" i="220"/>
  <c r="H599" i="220"/>
  <c r="H598" i="220"/>
  <c r="H597" i="220"/>
  <c r="H596" i="220"/>
  <c r="H595" i="220"/>
  <c r="H586" i="220"/>
  <c r="H585" i="220"/>
  <c r="H584" i="220"/>
  <c r="H583" i="220"/>
  <c r="H582" i="220"/>
  <c r="H581" i="220"/>
  <c r="H580" i="220"/>
  <c r="H579" i="220"/>
  <c r="H578" i="220"/>
  <c r="H577" i="220"/>
  <c r="H576" i="220"/>
  <c r="H575" i="220"/>
  <c r="H568" i="220"/>
  <c r="H567" i="220"/>
  <c r="H566" i="220"/>
  <c r="H565" i="220"/>
  <c r="H564" i="220"/>
  <c r="H563" i="220"/>
  <c r="H562" i="220"/>
  <c r="H561" i="220"/>
  <c r="H560" i="220"/>
  <c r="H559" i="220"/>
  <c r="H558" i="220"/>
  <c r="H557" i="220"/>
  <c r="H550" i="220"/>
  <c r="H549" i="220"/>
  <c r="H548" i="220"/>
  <c r="H547" i="220"/>
  <c r="H546" i="220"/>
  <c r="H545" i="220"/>
  <c r="H544" i="220"/>
  <c r="H543" i="220"/>
  <c r="H542" i="220"/>
  <c r="H541" i="220"/>
  <c r="H540" i="220"/>
  <c r="H539" i="220"/>
  <c r="H538" i="220"/>
  <c r="H537" i="220"/>
  <c r="H531" i="220"/>
  <c r="H530" i="220"/>
  <c r="H529" i="220"/>
  <c r="H528" i="220"/>
  <c r="H527" i="220"/>
  <c r="H526" i="220"/>
  <c r="H525" i="220"/>
  <c r="H524" i="220"/>
  <c r="H523" i="220"/>
  <c r="H522" i="220"/>
  <c r="H521" i="220"/>
  <c r="H520" i="220"/>
  <c r="H519" i="220"/>
  <c r="H518" i="220"/>
  <c r="H517" i="220"/>
  <c r="H516" i="220"/>
  <c r="H515" i="220"/>
  <c r="H514" i="220"/>
  <c r="H513" i="220"/>
  <c r="H512" i="220"/>
  <c r="H511" i="220"/>
  <c r="H510" i="220"/>
  <c r="H509" i="220"/>
  <c r="H508" i="220"/>
  <c r="H502" i="220"/>
  <c r="H501" i="220"/>
  <c r="H500" i="220"/>
  <c r="H499" i="220"/>
  <c r="H498" i="220"/>
  <c r="H497" i="220"/>
  <c r="H496" i="220"/>
  <c r="H495" i="220"/>
  <c r="H494" i="220"/>
  <c r="H493" i="220"/>
  <c r="H492" i="220"/>
  <c r="H491" i="220"/>
  <c r="H490" i="220"/>
  <c r="H489" i="220"/>
  <c r="H482" i="220"/>
  <c r="H481" i="220"/>
  <c r="H480" i="220"/>
  <c r="H479" i="220"/>
  <c r="H478" i="220"/>
  <c r="H477" i="220"/>
  <c r="H476" i="220"/>
  <c r="H475" i="220"/>
  <c r="H474" i="220"/>
  <c r="H473" i="220"/>
  <c r="H472" i="220"/>
  <c r="H471" i="220"/>
  <c r="H470" i="220"/>
  <c r="H469" i="220"/>
  <c r="H463" i="220"/>
  <c r="H462" i="220"/>
  <c r="H457" i="220"/>
  <c r="H456" i="220"/>
  <c r="H455" i="220"/>
  <c r="H454" i="220"/>
  <c r="H453" i="220"/>
  <c r="H452" i="220"/>
  <c r="H451" i="220"/>
  <c r="H450" i="220"/>
  <c r="H449" i="220"/>
  <c r="H448" i="220"/>
  <c r="H447" i="220"/>
  <c r="H446" i="220"/>
  <c r="H445" i="220"/>
  <c r="H444" i="220"/>
  <c r="H443" i="220"/>
  <c r="H442" i="220"/>
  <c r="H441" i="220"/>
  <c r="H440" i="220"/>
  <c r="H439" i="220"/>
  <c r="H438" i="220"/>
  <c r="H437" i="220"/>
  <c r="H436" i="220"/>
  <c r="H435" i="220"/>
  <c r="H434" i="220"/>
  <c r="H433" i="220"/>
  <c r="H432" i="220"/>
  <c r="H431" i="220"/>
  <c r="H430" i="220"/>
  <c r="H429" i="220"/>
  <c r="H428" i="220"/>
  <c r="H422" i="220"/>
  <c r="H421" i="220"/>
  <c r="H420" i="220"/>
  <c r="H419" i="220"/>
  <c r="H418" i="220"/>
  <c r="H417" i="220"/>
  <c r="H416" i="220"/>
  <c r="H415" i="220"/>
  <c r="H414" i="220"/>
  <c r="H413" i="220"/>
  <c r="H412" i="220"/>
  <c r="H411" i="220"/>
  <c r="H410" i="220"/>
  <c r="H409" i="220"/>
  <c r="H408" i="220"/>
  <c r="H407" i="220"/>
  <c r="H406" i="220"/>
  <c r="H405" i="220"/>
  <c r="H404" i="220"/>
  <c r="H403" i="220"/>
  <c r="H402" i="220"/>
  <c r="H401" i="220"/>
  <c r="H400" i="220"/>
  <c r="H399" i="220"/>
  <c r="H398" i="220"/>
  <c r="H397" i="220"/>
  <c r="H396" i="220"/>
  <c r="H395" i="220"/>
  <c r="H394" i="220"/>
  <c r="H393" i="220"/>
  <c r="H392" i="220"/>
  <c r="H391" i="220"/>
  <c r="H384" i="220"/>
  <c r="H383" i="220"/>
  <c r="H382" i="220"/>
  <c r="H381" i="220"/>
  <c r="H380" i="220"/>
  <c r="H379" i="220"/>
  <c r="H378" i="220"/>
  <c r="H377" i="220"/>
  <c r="H376" i="220"/>
  <c r="H375" i="220"/>
  <c r="H374" i="220"/>
  <c r="H373" i="220"/>
  <c r="H372" i="220"/>
  <c r="H371" i="220"/>
  <c r="H370" i="220"/>
  <c r="H369" i="220"/>
  <c r="H368" i="220"/>
  <c r="H367" i="220"/>
  <c r="H366" i="220"/>
  <c r="H365" i="220"/>
  <c r="H364" i="220"/>
  <c r="H363" i="220"/>
  <c r="H362" i="220"/>
  <c r="H361" i="220"/>
  <c r="H360" i="220"/>
  <c r="H359" i="220"/>
  <c r="H358" i="220"/>
  <c r="H357" i="220"/>
  <c r="H356" i="220"/>
  <c r="H355" i="220"/>
  <c r="H354" i="220"/>
  <c r="H353" i="220"/>
  <c r="H352" i="220"/>
  <c r="H351" i="220"/>
  <c r="H350" i="220"/>
  <c r="H349" i="220"/>
  <c r="H348" i="220"/>
  <c r="H347" i="220"/>
  <c r="H346" i="220"/>
  <c r="H345" i="220"/>
  <c r="H344" i="220"/>
  <c r="H343" i="220"/>
  <c r="H335" i="220"/>
  <c r="H334" i="220"/>
  <c r="H333" i="220"/>
  <c r="H332" i="220"/>
  <c r="H331" i="220"/>
  <c r="H330" i="220"/>
  <c r="H329" i="220"/>
  <c r="H328" i="220"/>
  <c r="H327" i="220"/>
  <c r="H326" i="220"/>
  <c r="H325" i="220"/>
  <c r="H324" i="220"/>
  <c r="H323" i="220"/>
  <c r="H322" i="220"/>
  <c r="H321" i="220"/>
  <c r="H320" i="220"/>
  <c r="H319" i="220"/>
  <c r="H318" i="220"/>
  <c r="H317" i="220"/>
  <c r="H316" i="220"/>
  <c r="H315" i="220"/>
  <c r="H314" i="220"/>
  <c r="H313" i="220"/>
  <c r="H312" i="220"/>
  <c r="H311" i="220"/>
  <c r="H310" i="220"/>
  <c r="H309" i="220"/>
  <c r="H308" i="220"/>
  <c r="H307" i="220"/>
  <c r="H306" i="220"/>
  <c r="H305" i="220"/>
  <c r="H304" i="220"/>
  <c r="H303" i="220"/>
  <c r="H302" i="220"/>
  <c r="H301" i="220"/>
  <c r="H300" i="220"/>
  <c r="H299" i="220"/>
  <c r="H298" i="220"/>
  <c r="H297" i="220"/>
  <c r="H296" i="220"/>
  <c r="H295" i="220"/>
  <c r="H294" i="220"/>
  <c r="H293" i="220"/>
  <c r="H287" i="220"/>
  <c r="H286" i="220"/>
  <c r="H285" i="220"/>
  <c r="H284" i="220"/>
  <c r="H283" i="220"/>
  <c r="H282" i="220"/>
  <c r="H281" i="220"/>
  <c r="H280" i="220"/>
  <c r="H279" i="220"/>
  <c r="H278" i="220"/>
  <c r="H277" i="220"/>
  <c r="H276" i="220"/>
  <c r="H275" i="220"/>
  <c r="H274" i="220"/>
  <c r="H273" i="220"/>
  <c r="H272" i="220"/>
  <c r="H271" i="220"/>
  <c r="H270" i="220"/>
  <c r="H269" i="220"/>
  <c r="H268" i="220"/>
  <c r="H267" i="220"/>
  <c r="H266" i="220"/>
  <c r="H265" i="220"/>
  <c r="H264" i="220"/>
  <c r="H263" i="220"/>
  <c r="H262" i="220"/>
  <c r="H261" i="220"/>
  <c r="H260" i="220"/>
  <c r="H259" i="220"/>
  <c r="H258" i="220"/>
  <c r="H257" i="220"/>
  <c r="H256" i="220"/>
  <c r="H255" i="220"/>
  <c r="H254" i="220"/>
  <c r="H253" i="220"/>
  <c r="H252" i="220"/>
  <c r="H251" i="220"/>
  <c r="H250" i="220"/>
  <c r="H249" i="220"/>
  <c r="H248" i="220"/>
  <c r="H247" i="220"/>
  <c r="H246" i="220"/>
  <c r="H245" i="220"/>
  <c r="H244" i="220"/>
  <c r="H239" i="220"/>
  <c r="H238" i="220"/>
  <c r="H237" i="220"/>
  <c r="H236" i="220"/>
  <c r="H235" i="220"/>
  <c r="H234" i="220"/>
  <c r="H233" i="220"/>
  <c r="H232" i="220"/>
  <c r="H231" i="220"/>
  <c r="H230" i="220"/>
  <c r="H229" i="220"/>
  <c r="H228" i="220"/>
  <c r="H227" i="220"/>
  <c r="H226" i="220"/>
  <c r="H225" i="220"/>
  <c r="H224" i="220"/>
  <c r="H223" i="220"/>
  <c r="H222" i="220"/>
  <c r="H221" i="220"/>
  <c r="H220" i="220"/>
  <c r="H219" i="220"/>
  <c r="H218" i="220"/>
  <c r="H217" i="220"/>
  <c r="H216" i="220"/>
  <c r="H215" i="220"/>
  <c r="H214" i="220"/>
  <c r="H213" i="220"/>
  <c r="H212" i="220"/>
  <c r="H210" i="220"/>
  <c r="H209" i="220"/>
  <c r="H208" i="220"/>
  <c r="H207" i="220"/>
  <c r="H206" i="220"/>
  <c r="H205" i="220"/>
  <c r="H204" i="220"/>
  <c r="H203" i="220"/>
  <c r="H202" i="220"/>
  <c r="H201" i="220"/>
  <c r="H200" i="220"/>
  <c r="H199" i="220"/>
  <c r="H198" i="220"/>
  <c r="H197" i="220"/>
  <c r="H1282" i="220" l="1"/>
  <c r="H1125" i="220"/>
  <c r="H1170" i="220"/>
  <c r="H1171" i="220" s="1"/>
  <c r="H1172" i="220" s="1"/>
  <c r="H816" i="220"/>
  <c r="H336" i="220"/>
  <c r="H975" i="220"/>
  <c r="H976" i="220" s="1"/>
  <c r="H977" i="220" s="1"/>
  <c r="H993" i="220"/>
  <c r="H994" i="220" s="1"/>
  <c r="H995" i="220" s="1"/>
  <c r="H1181" i="220"/>
  <c r="H1182" i="220" s="1"/>
  <c r="H1183" i="220" s="1"/>
  <c r="H288" i="220"/>
  <c r="H192" i="220"/>
  <c r="H423" i="220"/>
  <c r="H483" i="220"/>
  <c r="H503" i="220"/>
  <c r="H705" i="220"/>
  <c r="H796" i="220"/>
  <c r="H934" i="220"/>
  <c r="H194" i="221"/>
  <c r="H195" i="221" s="1"/>
  <c r="H196" i="221" s="1"/>
  <c r="H673" i="220"/>
  <c r="H55" i="220"/>
  <c r="H458" i="220"/>
  <c r="H734" i="220"/>
  <c r="H941" i="220"/>
  <c r="H999" i="220"/>
  <c r="H1000" i="220" s="1"/>
  <c r="H1001" i="220" s="1"/>
  <c r="H1243" i="220"/>
  <c r="H1244" i="220" s="1"/>
  <c r="H1245" i="220" s="1"/>
  <c r="H84" i="220"/>
  <c r="H569" i="220"/>
  <c r="H619" i="220"/>
  <c r="H637" i="220"/>
  <c r="H753" i="220"/>
  <c r="H910" i="220"/>
  <c r="H40" i="221"/>
  <c r="H532" i="220"/>
  <c r="H869" i="220"/>
  <c r="H889" i="220"/>
  <c r="H1082" i="220"/>
  <c r="H1083" i="220" s="1"/>
  <c r="H1084" i="220" s="1"/>
  <c r="H846" i="220"/>
  <c r="H174" i="220"/>
  <c r="H240" i="220"/>
  <c r="H241" i="220" s="1"/>
  <c r="H1222" i="220"/>
  <c r="H1223" i="220" s="1"/>
  <c r="H1224" i="220" s="1"/>
  <c r="H1276" i="220"/>
  <c r="H70" i="220"/>
  <c r="H100" i="220"/>
  <c r="H385" i="220"/>
  <c r="H464" i="220"/>
  <c r="H551" i="220"/>
  <c r="H587" i="220"/>
  <c r="H776" i="220"/>
  <c r="H984" i="220"/>
  <c r="H985" i="220" s="1"/>
  <c r="H1009" i="220"/>
  <c r="H1010" i="220" s="1"/>
  <c r="H1011" i="220" s="1"/>
  <c r="H1118" i="220"/>
  <c r="H1119" i="220" s="1"/>
  <c r="H1120" i="220" s="1"/>
  <c r="H1126" i="220"/>
  <c r="H1127" i="220" s="1"/>
  <c r="H65" i="221"/>
  <c r="H1283" i="220"/>
  <c r="H1284" i="220" s="1"/>
  <c r="H41" i="221"/>
  <c r="H42" i="221" s="1"/>
  <c r="H1024" i="220"/>
  <c r="H26" i="221"/>
  <c r="H1286" i="220" l="1"/>
  <c r="C16" i="146" s="1"/>
  <c r="H986" i="220"/>
  <c r="H1277" i="220"/>
  <c r="H1278" i="220" s="1"/>
  <c r="H198" i="221"/>
  <c r="C15" i="146" s="1"/>
  <c r="H27" i="221"/>
  <c r="H28" i="221" s="1"/>
  <c r="H66" i="221"/>
  <c r="H67" i="221" s="1"/>
  <c r="H1025" i="220"/>
  <c r="H1026" i="220" s="1"/>
  <c r="H199" i="221" l="1"/>
  <c r="H200" i="221" s="1"/>
  <c r="H1287" i="220"/>
  <c r="H1288" i="220" s="1"/>
  <c r="F72" i="169" l="1"/>
  <c r="H72" i="169" s="1"/>
  <c r="F30" i="169"/>
  <c r="H30" i="169" s="1"/>
  <c r="F29" i="169"/>
  <c r="H29" i="169" s="1"/>
  <c r="H26" i="169"/>
  <c r="H22" i="169"/>
  <c r="H31" i="169" l="1"/>
  <c r="C14" i="168" s="1"/>
  <c r="H92" i="169"/>
  <c r="C22" i="168" s="1"/>
  <c r="H58" i="169"/>
  <c r="C18" i="168" s="1"/>
  <c r="C13" i="168"/>
  <c r="H15" i="169"/>
  <c r="H42" i="169"/>
  <c r="C16" i="168" s="1"/>
  <c r="H50" i="169"/>
  <c r="C17" i="168" s="1"/>
  <c r="H69" i="169"/>
  <c r="C20" i="168" s="1"/>
  <c r="H88" i="169"/>
  <c r="C21" i="168" s="1"/>
  <c r="H122" i="169"/>
  <c r="H8" i="169"/>
  <c r="C8" i="168" s="1"/>
  <c r="H109" i="169"/>
  <c r="H110" i="169" s="1"/>
  <c r="H111" i="169" s="1"/>
  <c r="C12" i="168"/>
  <c r="F213" i="218"/>
  <c r="F55" i="217"/>
  <c r="F137" i="216"/>
  <c r="H70" i="208"/>
  <c r="H124" i="169" l="1"/>
  <c r="F227" i="217"/>
  <c r="F162" i="218"/>
  <c r="F393" i="218"/>
  <c r="F19" i="218"/>
  <c r="F240" i="218"/>
  <c r="F196" i="218"/>
  <c r="F381" i="218"/>
  <c r="F431" i="218"/>
  <c r="F46" i="216"/>
  <c r="F98" i="216"/>
  <c r="F186" i="217"/>
  <c r="F38" i="219"/>
  <c r="C21" i="146" s="1"/>
  <c r="F395" i="218" l="1"/>
  <c r="F242" i="218"/>
  <c r="F139" i="216"/>
  <c r="F278" i="217"/>
  <c r="C19" i="146" s="1"/>
  <c r="F434" i="218" l="1"/>
  <c r="F41" i="214"/>
  <c r="F20" i="150" l="1"/>
  <c r="F21" i="150"/>
  <c r="F22" i="150"/>
  <c r="F23" i="150"/>
  <c r="F24" i="150"/>
  <c r="F25" i="150"/>
  <c r="F26" i="150"/>
  <c r="G7" i="181"/>
  <c r="G8" i="181"/>
  <c r="H31" i="200" l="1"/>
  <c r="H37" i="214"/>
  <c r="E14" i="181"/>
  <c r="E13" i="181"/>
  <c r="E17" i="181" s="1"/>
  <c r="H22" i="210" l="1"/>
  <c r="H33" i="208"/>
  <c r="F19" i="214"/>
  <c r="F16" i="214"/>
  <c r="F45" i="214" s="1"/>
  <c r="H45" i="214" s="1"/>
  <c r="F16" i="150"/>
  <c r="F17" i="150"/>
  <c r="H6" i="214"/>
  <c r="H7" i="214" s="1"/>
  <c r="F10" i="214"/>
  <c r="H10" i="214" s="1"/>
  <c r="H11" i="214"/>
  <c r="F15" i="214"/>
  <c r="H15" i="214"/>
  <c r="H17" i="214"/>
  <c r="H18" i="214"/>
  <c r="F20" i="214"/>
  <c r="H20" i="214" s="1"/>
  <c r="H21" i="214"/>
  <c r="H24" i="214"/>
  <c r="H26" i="214" s="1"/>
  <c r="F25" i="214"/>
  <c r="H25" i="214" s="1"/>
  <c r="F28" i="214"/>
  <c r="H28" i="214" s="1"/>
  <c r="F29" i="214"/>
  <c r="H29" i="214" s="1"/>
  <c r="F30" i="214"/>
  <c r="H30" i="214" s="1"/>
  <c r="F33" i="214"/>
  <c r="H33" i="214" s="1"/>
  <c r="F34" i="214"/>
  <c r="H34" i="214" s="1"/>
  <c r="F35" i="214"/>
  <c r="H35" i="214" s="1"/>
  <c r="H36" i="214"/>
  <c r="H41" i="214"/>
  <c r="F42" i="214"/>
  <c r="H42" i="214" s="1"/>
  <c r="F49" i="214"/>
  <c r="H49" i="214" s="1"/>
  <c r="H50" i="214"/>
  <c r="F53" i="214"/>
  <c r="H53" i="214" s="1"/>
  <c r="F54" i="214"/>
  <c r="H54" i="214" s="1"/>
  <c r="F57" i="214"/>
  <c r="H57" i="214" s="1"/>
  <c r="F58" i="214"/>
  <c r="F61" i="214"/>
  <c r="H61" i="214" s="1"/>
  <c r="H62" i="214" s="1"/>
  <c r="H39" i="214" l="1"/>
  <c r="H51" i="214"/>
  <c r="H55" i="214"/>
  <c r="C7" i="213"/>
  <c r="H12" i="214"/>
  <c r="C8" i="213" s="1"/>
  <c r="H58" i="214"/>
  <c r="H59" i="214" s="1"/>
  <c r="H16" i="214"/>
  <c r="C20" i="213"/>
  <c r="C17" i="213"/>
  <c r="C13" i="213"/>
  <c r="C11" i="213"/>
  <c r="H43" i="214"/>
  <c r="C14" i="213" s="1"/>
  <c r="H31" i="214"/>
  <c r="C12" i="213" s="1"/>
  <c r="H23" i="210"/>
  <c r="C12" i="209" s="1"/>
  <c r="H19" i="214"/>
  <c r="H46" i="214"/>
  <c r="H22" i="214" l="1"/>
  <c r="C10" i="213" s="1"/>
  <c r="C6" i="213"/>
  <c r="C18" i="213"/>
  <c r="C19" i="213"/>
  <c r="C15" i="213"/>
  <c r="C16" i="213" l="1"/>
  <c r="C9" i="213"/>
  <c r="C24" i="213" l="1"/>
  <c r="C23" i="146" s="1"/>
  <c r="H14" i="200"/>
  <c r="F11" i="200"/>
  <c r="F17" i="200"/>
  <c r="F14" i="150"/>
  <c r="F15" i="150"/>
  <c r="F13" i="150"/>
  <c r="F34" i="150"/>
  <c r="F35" i="150"/>
  <c r="F12" i="150"/>
  <c r="F33" i="150"/>
  <c r="D32" i="150"/>
  <c r="F32" i="150" s="1"/>
  <c r="D31" i="150"/>
  <c r="F31" i="150" s="1"/>
  <c r="H9" i="208"/>
  <c r="H10" i="208" s="1"/>
  <c r="C9" i="207" s="1"/>
  <c r="H7" i="210"/>
  <c r="H8" i="210" s="1"/>
  <c r="H10" i="210"/>
  <c r="H11" i="210"/>
  <c r="H12" i="210"/>
  <c r="H16" i="210"/>
  <c r="H17" i="210" s="1"/>
  <c r="H19" i="210"/>
  <c r="H20" i="210" s="1"/>
  <c r="F25" i="210"/>
  <c r="H25" i="210" s="1"/>
  <c r="H26" i="210" s="1"/>
  <c r="H30" i="210"/>
  <c r="H31" i="210"/>
  <c r="H35" i="210"/>
  <c r="H36" i="210"/>
  <c r="H37" i="210" l="1"/>
  <c r="H15" i="200"/>
  <c r="H32" i="210"/>
  <c r="C10" i="209"/>
  <c r="H13" i="210"/>
  <c r="C8" i="209" s="1"/>
  <c r="C11" i="209"/>
  <c r="C13" i="209"/>
  <c r="C7" i="209"/>
  <c r="H6" i="208"/>
  <c r="H7" i="208" s="1"/>
  <c r="C8" i="207" s="1"/>
  <c r="C7" i="207" s="1"/>
  <c r="H13" i="208"/>
  <c r="H14" i="208"/>
  <c r="H15" i="208"/>
  <c r="H16" i="208"/>
  <c r="H17" i="208"/>
  <c r="H18" i="208"/>
  <c r="H19" i="208"/>
  <c r="F20" i="208"/>
  <c r="F21" i="208"/>
  <c r="F24" i="208"/>
  <c r="H24" i="208" s="1"/>
  <c r="H25" i="208" s="1"/>
  <c r="H27" i="208"/>
  <c r="H28" i="208" s="1"/>
  <c r="H30" i="208"/>
  <c r="F31" i="208"/>
  <c r="H31" i="208" s="1"/>
  <c r="H32" i="208"/>
  <c r="H34" i="208"/>
  <c r="H39" i="208"/>
  <c r="H40" i="208"/>
  <c r="H48" i="208"/>
  <c r="H49" i="208" s="1"/>
  <c r="H52" i="208"/>
  <c r="H53" i="208"/>
  <c r="H54" i="208"/>
  <c r="H55" i="208"/>
  <c r="H56" i="208"/>
  <c r="H57" i="208"/>
  <c r="H58" i="208"/>
  <c r="H59" i="208"/>
  <c r="H60" i="208"/>
  <c r="H61" i="208"/>
  <c r="H62" i="208"/>
  <c r="H63" i="208"/>
  <c r="H64" i="208"/>
  <c r="H65" i="208"/>
  <c r="F67" i="208"/>
  <c r="H67" i="208" s="1"/>
  <c r="H68" i="208"/>
  <c r="H69" i="208"/>
  <c r="H71" i="208"/>
  <c r="H75" i="208"/>
  <c r="H76" i="208"/>
  <c r="H77" i="208"/>
  <c r="H78" i="208"/>
  <c r="H79" i="208"/>
  <c r="H80" i="208"/>
  <c r="H81" i="208"/>
  <c r="H82" i="208"/>
  <c r="H83" i="208"/>
  <c r="H84" i="208"/>
  <c r="H85" i="208"/>
  <c r="H86" i="208"/>
  <c r="H87" i="208"/>
  <c r="H88" i="208"/>
  <c r="H89" i="208"/>
  <c r="H90" i="208"/>
  <c r="H92" i="208"/>
  <c r="H93" i="208"/>
  <c r="H94" i="208"/>
  <c r="H95" i="208"/>
  <c r="H96" i="208"/>
  <c r="H97" i="208"/>
  <c r="H98" i="208"/>
  <c r="H99" i="208"/>
  <c r="F103" i="208"/>
  <c r="H103" i="208" s="1"/>
  <c r="H104" i="208" s="1"/>
  <c r="F106" i="208"/>
  <c r="H106" i="208" s="1"/>
  <c r="H107" i="208"/>
  <c r="F110" i="208"/>
  <c r="H110" i="208" s="1"/>
  <c r="F111" i="208"/>
  <c r="H111" i="208" s="1"/>
  <c r="C16" i="209" l="1"/>
  <c r="C10" i="199"/>
  <c r="H108" i="208"/>
  <c r="H21" i="208"/>
  <c r="F35" i="208"/>
  <c r="H43" i="208"/>
  <c r="C9" i="209"/>
  <c r="H20" i="208"/>
  <c r="H41" i="208"/>
  <c r="C15" i="207" s="1"/>
  <c r="C12" i="207"/>
  <c r="H100" i="208"/>
  <c r="H72" i="208"/>
  <c r="C19" i="207" s="1"/>
  <c r="C15" i="209"/>
  <c r="C6" i="209"/>
  <c r="C18" i="207"/>
  <c r="C22" i="207"/>
  <c r="H112" i="208"/>
  <c r="C13" i="207"/>
  <c r="H7" i="206"/>
  <c r="H8" i="206" s="1"/>
  <c r="H17" i="206"/>
  <c r="F18" i="206"/>
  <c r="F21" i="206" s="1"/>
  <c r="H21" i="206" s="1"/>
  <c r="H19" i="206"/>
  <c r="H20" i="206"/>
  <c r="F22" i="206"/>
  <c r="H22" i="206" s="1"/>
  <c r="F23" i="206"/>
  <c r="H23" i="206" s="1"/>
  <c r="F27" i="206"/>
  <c r="H27" i="206" s="1"/>
  <c r="F28" i="206"/>
  <c r="H28" i="206" s="1"/>
  <c r="F29" i="206"/>
  <c r="H29" i="206" s="1"/>
  <c r="F30" i="206"/>
  <c r="H30" i="206" s="1"/>
  <c r="H31" i="206"/>
  <c r="H32" i="206"/>
  <c r="F33" i="206"/>
  <c r="H33" i="206" s="1"/>
  <c r="H34" i="206"/>
  <c r="H37" i="206"/>
  <c r="H38" i="206"/>
  <c r="F39" i="206"/>
  <c r="H39" i="206" s="1"/>
  <c r="F42" i="206"/>
  <c r="H42" i="206" s="1"/>
  <c r="H45" i="206"/>
  <c r="H46" i="206"/>
  <c r="H49" i="206"/>
  <c r="F50" i="206"/>
  <c r="H50" i="206" s="1"/>
  <c r="H51" i="206"/>
  <c r="F52" i="206"/>
  <c r="H52" i="206" s="1"/>
  <c r="H53" i="206"/>
  <c r="H35" i="208" l="1"/>
  <c r="H36" i="208" s="1"/>
  <c r="H47" i="206"/>
  <c r="H40" i="206"/>
  <c r="C23" i="207"/>
  <c r="H18" i="206"/>
  <c r="H24" i="206" s="1"/>
  <c r="H22" i="208"/>
  <c r="H54" i="206"/>
  <c r="C17" i="205" s="1"/>
  <c r="H43" i="206"/>
  <c r="C20" i="207"/>
  <c r="C14" i="209"/>
  <c r="C14" i="207"/>
  <c r="C24" i="207"/>
  <c r="H44" i="208"/>
  <c r="H45" i="208" s="1"/>
  <c r="C16" i="205"/>
  <c r="H35" i="206"/>
  <c r="C14" i="205"/>
  <c r="C7" i="205"/>
  <c r="C11" i="207" l="1"/>
  <c r="C15" i="205"/>
  <c r="C17" i="207"/>
  <c r="C20" i="209"/>
  <c r="C16" i="207"/>
  <c r="C10" i="207" s="1"/>
  <c r="C21" i="207"/>
  <c r="C11" i="205"/>
  <c r="C8" i="205" s="1"/>
  <c r="C13" i="205"/>
  <c r="C6" i="205"/>
  <c r="H7" i="202"/>
  <c r="H8" i="202" s="1"/>
  <c r="H11" i="202"/>
  <c r="H12" i="202" s="1"/>
  <c r="H14" i="202"/>
  <c r="H15" i="202" s="1"/>
  <c r="H18" i="202"/>
  <c r="H19" i="202" s="1"/>
  <c r="H22" i="202"/>
  <c r="H23" i="202" s="1"/>
  <c r="H26" i="202"/>
  <c r="H27" i="202"/>
  <c r="H30" i="202"/>
  <c r="H31" i="202" s="1"/>
  <c r="F34" i="202"/>
  <c r="H34" i="202" s="1"/>
  <c r="F36" i="202"/>
  <c r="H36" i="202" s="1"/>
  <c r="F40" i="202"/>
  <c r="H40" i="202" s="1"/>
  <c r="H41" i="202"/>
  <c r="H44" i="202"/>
  <c r="F45" i="202"/>
  <c r="H45" i="202" s="1"/>
  <c r="H46" i="202"/>
  <c r="H47" i="202"/>
  <c r="H48" i="202"/>
  <c r="H49" i="202"/>
  <c r="H50" i="202"/>
  <c r="H53" i="202"/>
  <c r="H54" i="202"/>
  <c r="F55" i="202"/>
  <c r="H55" i="202" s="1"/>
  <c r="H42" i="202" l="1"/>
  <c r="C12" i="146"/>
  <c r="F56" i="202"/>
  <c r="H56" i="202" s="1"/>
  <c r="C13" i="201"/>
  <c r="C8" i="203"/>
  <c r="C18" i="201"/>
  <c r="C16" i="201"/>
  <c r="H28" i="202"/>
  <c r="H51" i="202"/>
  <c r="C10" i="201"/>
  <c r="H57" i="202"/>
  <c r="C20" i="201" s="1"/>
  <c r="H37" i="202"/>
  <c r="C17" i="201" s="1"/>
  <c r="C28" i="207"/>
  <c r="C12" i="205"/>
  <c r="C6" i="203"/>
  <c r="C11" i="201"/>
  <c r="C9" i="201"/>
  <c r="C7" i="201"/>
  <c r="H7" i="200"/>
  <c r="H8" i="200" s="1"/>
  <c r="H11" i="200"/>
  <c r="H12" i="200" s="1"/>
  <c r="H17" i="200"/>
  <c r="F18" i="200"/>
  <c r="H18" i="200" s="1"/>
  <c r="F19" i="200"/>
  <c r="H19" i="200" s="1"/>
  <c r="F20" i="200"/>
  <c r="H20" i="200" s="1"/>
  <c r="F21" i="200"/>
  <c r="H21" i="200" s="1"/>
  <c r="F22" i="200"/>
  <c r="H22" i="200" s="1"/>
  <c r="H24" i="200"/>
  <c r="H25" i="200"/>
  <c r="H26" i="200"/>
  <c r="H27" i="200"/>
  <c r="H28" i="200"/>
  <c r="H29" i="200"/>
  <c r="F30" i="200"/>
  <c r="H30" i="200" s="1"/>
  <c r="H35" i="200"/>
  <c r="H36" i="200"/>
  <c r="H39" i="200"/>
  <c r="H40" i="200"/>
  <c r="H43" i="200"/>
  <c r="H44" i="200"/>
  <c r="H45" i="200"/>
  <c r="H46" i="200"/>
  <c r="H47" i="200"/>
  <c r="C11" i="146" l="1"/>
  <c r="C12" i="201"/>
  <c r="C12" i="203"/>
  <c r="C20" i="203" s="1"/>
  <c r="C19" i="201"/>
  <c r="C15" i="201"/>
  <c r="H37" i="200"/>
  <c r="C9" i="199"/>
  <c r="C7" i="199"/>
  <c r="H41" i="200"/>
  <c r="H48" i="200"/>
  <c r="F23" i="200"/>
  <c r="H23" i="200" s="1"/>
  <c r="H32" i="200" s="1"/>
  <c r="C21" i="205"/>
  <c r="C8" i="201"/>
  <c r="C6" i="201"/>
  <c r="C10" i="146" l="1"/>
  <c r="C9" i="146"/>
  <c r="C14" i="201"/>
  <c r="C6" i="199"/>
  <c r="C11" i="199"/>
  <c r="C8" i="199" s="1"/>
  <c r="C24" i="201" l="1"/>
  <c r="C16" i="199"/>
  <c r="C8" i="146" l="1"/>
  <c r="C6" i="146"/>
  <c r="C23" i="168" l="1"/>
  <c r="F18" i="150" l="1"/>
  <c r="G9" i="181" l="1"/>
  <c r="C24" i="146" l="1"/>
  <c r="C9" i="168" l="1"/>
  <c r="F36" i="150"/>
  <c r="F30" i="150"/>
  <c r="C7" i="168" l="1"/>
  <c r="F27" i="150"/>
  <c r="C24" i="168"/>
  <c r="F37" i="150"/>
  <c r="C19" i="168" l="1"/>
  <c r="C15" i="168"/>
  <c r="C25" i="168" l="1"/>
  <c r="C7" i="146" l="1"/>
  <c r="C22" i="146"/>
  <c r="C17" i="146"/>
  <c r="C14" i="146"/>
  <c r="F39" i="150" l="1"/>
  <c r="C13" i="146" l="1"/>
  <c r="C5" i="146" s="1"/>
  <c r="C28" i="146" s="1"/>
  <c r="C30" i="146" s="1"/>
  <c r="C33" i="146" l="1"/>
  <c r="B5" i="224" s="1"/>
  <c r="B9" i="224" s="1"/>
</calcChain>
</file>

<file path=xl/sharedStrings.xml><?xml version="1.0" encoding="utf-8"?>
<sst xmlns="http://schemas.openxmlformats.org/spreadsheetml/2006/main" count="7244" uniqueCount="2903">
  <si>
    <t>Opis postavke</t>
  </si>
  <si>
    <t>Cena brez DDV</t>
  </si>
  <si>
    <t>DDV</t>
  </si>
  <si>
    <t>Cena z DDV</t>
  </si>
  <si>
    <t xml:space="preserve">Skupaj za projekt: </t>
  </si>
  <si>
    <t xml:space="preserve">Nivo </t>
  </si>
  <si>
    <t>Normativ</t>
  </si>
  <si>
    <t xml:space="preserve">Enota </t>
  </si>
  <si>
    <t>Količina</t>
  </si>
  <si>
    <t>Cena za enoto</t>
  </si>
  <si>
    <t>Znesek</t>
  </si>
  <si>
    <t>KOS</t>
  </si>
  <si>
    <t>1 PREDDELA</t>
  </si>
  <si>
    <t>2 ZEMELJSKA DELA IN TEMELJENJE</t>
  </si>
  <si>
    <t>2.1 Izkopi</t>
  </si>
  <si>
    <t>1.1 Geodetska dela</t>
  </si>
  <si>
    <t>5 GRADBENA IN OBRTNIŠKA DELA</t>
  </si>
  <si>
    <t>5.1 Tesarska dela</t>
  </si>
  <si>
    <t>7. TUJE STORITVE</t>
  </si>
  <si>
    <t>7.9 Preskusi, nadzor in tehnična dokumentacija</t>
  </si>
  <si>
    <t>2.9 Prevozi, razprostiranje in ureditev deponij materiala</t>
  </si>
  <si>
    <t>5.2 Dela z jeklom za ojačitev</t>
  </si>
  <si>
    <t>5.3 Dela s cementnim betonom</t>
  </si>
  <si>
    <t>1.2  Čiščenje terena</t>
  </si>
  <si>
    <t xml:space="preserve">Skupaj za projekt z nepredvidenimi deli: </t>
  </si>
  <si>
    <t>2.4 Nasipi, zasipi, klini, posteljica in glinasti naboj</t>
  </si>
  <si>
    <t>1.2.1 Odstranitev grmovja, dreves, vej in panjev</t>
  </si>
  <si>
    <t>T</t>
  </si>
  <si>
    <t>2.5 Brežine in zelenice</t>
  </si>
  <si>
    <t>M3</t>
  </si>
  <si>
    <t>KM</t>
  </si>
  <si>
    <t>M2</t>
  </si>
  <si>
    <t>M1</t>
  </si>
  <si>
    <t>4 ODVODNJAVANJE</t>
  </si>
  <si>
    <t>KG</t>
  </si>
  <si>
    <t>2.2 Planum temeljnih tal</t>
  </si>
  <si>
    <t>m2</t>
  </si>
  <si>
    <t>1.3.2 Pripravljalna dela na objektih</t>
  </si>
  <si>
    <t>Doplačilo za zatravitev s semenom</t>
  </si>
  <si>
    <t>Dobava in vgraditev vtočnega robnika s prerezom 15/25 cm iz cementnega betona</t>
  </si>
  <si>
    <t>Ureditev planuma temeljnih tal zrnate kamnine – 3. kategorije</t>
  </si>
  <si>
    <t>Projekt: IZGRADNJA ZUNANJEGA KAMIONSKEGA TERMINALA – 1. FAZA (1A)</t>
  </si>
  <si>
    <t>REKAPITULACIJA STROŠKOV - LKKT - FAZA 1 (1A)</t>
  </si>
  <si>
    <t>1</t>
  </si>
  <si>
    <t>2</t>
  </si>
  <si>
    <t>4</t>
  </si>
  <si>
    <t>5</t>
  </si>
  <si>
    <t>Črpanje vode za zavarovanje gradbene jame, od 6 do 15 l/s</t>
  </si>
  <si>
    <t>URA</t>
  </si>
  <si>
    <t>2.3 Ločilne, drenažne in filtrske plasti</t>
  </si>
  <si>
    <t>4.1 Površinsko odvodnjevanje</t>
  </si>
  <si>
    <t>Protipoplavna loputa (dobava in vgradnja z vsem pritrdilnim materialom)</t>
  </si>
  <si>
    <t>5.9 Ključavničarska dela in dela v jeklu</t>
  </si>
  <si>
    <t>Demontaža cestnega smernika</t>
  </si>
  <si>
    <t>Porušitev in odstranitev robnika iz cementnega betona</t>
  </si>
  <si>
    <t>2 ZEMELJSKA DELA</t>
  </si>
  <si>
    <t>3 VOZIŠČNE KONSTRUKCIJE</t>
  </si>
  <si>
    <t>3.1 Nosilne plasti</t>
  </si>
  <si>
    <t>3.2 Obrabne plasti</t>
  </si>
  <si>
    <t>3.5 Robni elementi vozišč</t>
  </si>
  <si>
    <t>Pobrizg s polimerno bitumensko emulzijo 0,31 do 0,50 kg/m2</t>
  </si>
  <si>
    <t>6 OPREMA CEST</t>
  </si>
  <si>
    <t>6.1 Pokončna oprema cest</t>
  </si>
  <si>
    <t>6.2 Označbe na voziščih</t>
  </si>
  <si>
    <t>6.6 Druga oprema cest</t>
  </si>
  <si>
    <r>
      <t>Dobava in pritrditev prometnega znaka, podloga iz aluminijaste pločevine, znak z RA2 folijo, velikost od 0,11 do 0,20 m</t>
    </r>
    <r>
      <rPr>
        <vertAlign val="superscript"/>
        <sz val="10"/>
        <rFont val="Arial"/>
        <family val="2"/>
        <charset val="238"/>
      </rPr>
      <t>2</t>
    </r>
  </si>
  <si>
    <r>
      <t>Dobava in pritrditev prometnega znaka, podloga iz aluminijaste pločevine, znak z RA2 folijo, velikost od 0,21 do 0,40 m</t>
    </r>
    <r>
      <rPr>
        <vertAlign val="superscript"/>
        <sz val="10"/>
        <rFont val="Arial"/>
        <family val="2"/>
        <charset val="238"/>
      </rPr>
      <t>2</t>
    </r>
  </si>
  <si>
    <t>Dobava in pritrditev trikotnega prometnega znaka, podloga iz aluminijaste pločevine, znak z odsevno folijo 2. vrste, dolžina stranice a = 600 mm</t>
  </si>
  <si>
    <t>4.4 Jaški</t>
  </si>
  <si>
    <t>4.3 Globinsko odvodnjavanje</t>
  </si>
  <si>
    <t>Preskus tesnosti jaška premera 60 cm</t>
  </si>
  <si>
    <t>Dobava in vgraditev rešetke iz duktilne litine z nosilnostjo 400 kN, s prerezom 400/400 mm</t>
  </si>
  <si>
    <t>Dobava in vgraditev pokrova iz duktilne litine z nosilnostjo 400 kN, krožnega prereza s premerom 600 mm</t>
  </si>
  <si>
    <t>Meteorna kanalizacija</t>
  </si>
  <si>
    <t>Fekalna kanalizacija</t>
  </si>
  <si>
    <t xml:space="preserve">Izdelava jaška iz polietilena, krožnega prereza s premerom 60 cm, globokega do 1,0 m </t>
  </si>
  <si>
    <t xml:space="preserve">Izdelava jaška iz polietilena, krožnega prereza s premerom 60 cm, globokega do 2,0 m </t>
  </si>
  <si>
    <t xml:space="preserve">Preskus tesnosti jaška premera 60 cm </t>
  </si>
  <si>
    <t xml:space="preserve">Preskus tesnosti jaška premera 100 cm </t>
  </si>
  <si>
    <t>Dobava in vgraditev lovilnika odpadnih voda iz poliestra, po detajlu iz načrta (dobava in vgradnja z vsem pritrdilnim materiom), premera 1400mm</t>
  </si>
  <si>
    <t>Dobava in vgraditev lovilnika odpadnih voda iz poliestra, po detajlu iz načrta (dobava in vgradnja z vsem pritrdilnim materiom) premera 2300mm</t>
  </si>
  <si>
    <t>Skupaj:</t>
  </si>
  <si>
    <t>Obbetoniranje cevi za kanalizacijo s cementnim betonom C 12/15, po detajlu iz načrta, premera 25 cm (0.23m2/m, skupne dolžine 204 m)</t>
  </si>
  <si>
    <t>Humuziranje zelenice brez valjanja, v debelini nad 15 cm - strojno; Opomba: Dobava in vgradnja kvalitetne humozne zemlje debeline 30 cm (primešati ustrezno travno mešanico)</t>
  </si>
  <si>
    <t>Dobava in vgraditev razbremenilnega venca  za jaške</t>
  </si>
  <si>
    <t>Izdelava jaška iz polietilena, krožnega prereza s premerom 80 cm, globokega do 2,0 m</t>
  </si>
  <si>
    <t>Izdelava jaška iz polietilena, krožnega prereza s premerom 80 cm, globokega nad 2,0 m</t>
  </si>
  <si>
    <t>Izdelava jaška iz polietilena, krožnega prereza s premerom 100 cm, globokega do 2,0 m</t>
  </si>
  <si>
    <t xml:space="preserve">Preskus tesnosti jaška premera 80 cm </t>
  </si>
  <si>
    <t>Preskus tesnosti jaška premera 80 cm</t>
  </si>
  <si>
    <t>Dobava in vgradnja parkirnih zaustavljalcev</t>
  </si>
  <si>
    <t>Izdelava zaporne plasti s zapornim premazom odpornim na goriva</t>
  </si>
  <si>
    <t>Dobava in vgraditev grbine iz bituminizirane zmesi (L=3,5 m)</t>
  </si>
  <si>
    <t>Postavitev in zavarovanje prečnega profila v ravninskem terenu</t>
  </si>
  <si>
    <t>Ureditev planuma nevezane nosilne plasti</t>
  </si>
  <si>
    <t>Dobava in vgraditev AB razbremenilnih plošč za jaške (beton C30/37)</t>
  </si>
  <si>
    <t>Vodilni načrt - Načrt ureditve kamionskega terminala</t>
  </si>
  <si>
    <t>Načrt cest</t>
  </si>
  <si>
    <t>Načrt nadstrešnic</t>
  </si>
  <si>
    <t>Načrt bivalnih kontejnerjev</t>
  </si>
  <si>
    <t>Načrt črpališča</t>
  </si>
  <si>
    <t>Načrt ureditve meteorne in fekalne kanalizacije</t>
  </si>
  <si>
    <t>Načrt prestavitve meteorne kanalizacije na mestu priključka na terminal</t>
  </si>
  <si>
    <t>2.1</t>
  </si>
  <si>
    <t>2.2</t>
  </si>
  <si>
    <t>2.3</t>
  </si>
  <si>
    <t>2.4</t>
  </si>
  <si>
    <t>2.5</t>
  </si>
  <si>
    <t>2.6</t>
  </si>
  <si>
    <t>2.7</t>
  </si>
  <si>
    <t>2 Načrti s področja gradbeništva</t>
  </si>
  <si>
    <t>3 Načrti s področja elektrotehnike</t>
  </si>
  <si>
    <t>Načrt prestavitve TP in ureditev pripadajočega distribucijskega omrežja</t>
  </si>
  <si>
    <t>Načrt EE inštalacije in oprema, CR, TK inštalacije in oprema</t>
  </si>
  <si>
    <t>3.1</t>
  </si>
  <si>
    <t>3.2</t>
  </si>
  <si>
    <t>Načrt novega dela javnega vodovoda</t>
  </si>
  <si>
    <t>Načrt priključka in internega omrežja terminala</t>
  </si>
  <si>
    <t>Načrt strojne opreme in instalacij kontejnerjev</t>
  </si>
  <si>
    <t>Načrt strojne opreme črpališča</t>
  </si>
  <si>
    <t>4 Načrti s področja strojništva</t>
  </si>
  <si>
    <t>Načrt varovanja gradbenih jam in temeljenja objektov</t>
  </si>
  <si>
    <t>4.1</t>
  </si>
  <si>
    <t>4.2</t>
  </si>
  <si>
    <t>4.3</t>
  </si>
  <si>
    <t>4.4</t>
  </si>
  <si>
    <t>6</t>
  </si>
  <si>
    <t>7.1</t>
  </si>
  <si>
    <t>7 Načrti s področja geotehnologije in rudarstva</t>
  </si>
  <si>
    <t>OSTALO (Skupne postavke)</t>
  </si>
  <si>
    <t xml:space="preserve">Skupaj za načrt: </t>
  </si>
  <si>
    <t>POPIS DEL</t>
  </si>
  <si>
    <t>t</t>
  </si>
  <si>
    <t>m1</t>
  </si>
  <si>
    <t>Podbijanje (izvedba montaže, izvedbo z vsem pripadajočim materialom in odstranjevanjem delovnega stroja) premer  fi 400mm (izvedba prestavitve fekalnega voda z radijsko vodenim usmerjenim vrtanjem za napajanje črpališča pod cesto Koper - skladišče (Petrol) Srmin)</t>
  </si>
  <si>
    <t>Podvrtanje z zaščitno cevjo (izvedba montaže, izvedbo z vsem pripadajočim materialom in odstranjevanjem delovnega stroja) premer  fi 1000mm (izvedba meteorne kanalizacije pod cesto Koper - skladišče (Petrol) Srmin)</t>
  </si>
  <si>
    <t>kos</t>
  </si>
  <si>
    <t>Zakoličenje ter dajanje in preverjanje višin in smeri pri objektu s površino do 100 m2</t>
  </si>
  <si>
    <t>1. PREDDELA</t>
  </si>
  <si>
    <t>Vrednost</t>
  </si>
  <si>
    <t>Enota mere</t>
  </si>
  <si>
    <t>Zaporedna števila</t>
  </si>
  <si>
    <t>Geotehnični obisk</t>
  </si>
  <si>
    <t>Izdelava projektne dokumentacije za projekt izvedenih del PID</t>
  </si>
  <si>
    <t>NAČRT: 2.1 Načrt ureditve kamionskega terminala</t>
  </si>
  <si>
    <t>Dveletno vzdrževanje (zalivanje, dognojevanje, košnja, obrezovanje) - grmovne sadike</t>
  </si>
  <si>
    <t>Dveletno vzdrževanje (zalivanje, dognojevanje, košnja, obrezovanje) - drevesne sadike</t>
  </si>
  <si>
    <t>Oporni količi za drevesne sadike, d=250cm, Fi=5cm</t>
  </si>
  <si>
    <t>kg</t>
  </si>
  <si>
    <t>Organsko-mineralno gnojivo; npr. gnojilo BIOSOL</t>
  </si>
  <si>
    <t>m3</t>
  </si>
  <si>
    <t>Popis pomožnega sadilnega materiala</t>
  </si>
  <si>
    <t>Popis grmovnih sadik</t>
  </si>
  <si>
    <t>Popis drevesnih sadik</t>
  </si>
  <si>
    <t>Dobava in vgradnja -  travne gumene plošče, debeline 2.5cm
z  odprtinami za izraščanje trave, z vsem pritrdilnim materialom</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</si>
  <si>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t>
    </r>
  </si>
  <si>
    <t>2.5 Brežina in zelenice</t>
  </si>
  <si>
    <t xml:space="preserve">Široki izkop vezljive zemljine / zrnate kamnine– 3. kategorije – strojno z nakladanjem, </t>
  </si>
  <si>
    <t>2. ZEMELJSKA DELA</t>
  </si>
  <si>
    <t>Zakoličenje ter dajanje in preverjanje višin in smeri pri sanaciji in rehabilitaciji objekta s površino nad 500 m2</t>
  </si>
  <si>
    <t>5.8 Ključavničarska dela in dela v jeklu</t>
  </si>
  <si>
    <t>5.7 Kleparska dela</t>
  </si>
  <si>
    <t>5.6 Krovska dela</t>
  </si>
  <si>
    <t>5. GRADBENA IN OBRTNIŠKA DELA</t>
  </si>
  <si>
    <t>NAČRT: 2.3 Načrt nadstrešnic</t>
  </si>
  <si>
    <t>Zalitje sider jeklene nadstrešnice z epoksidno malto komplet s čiščenjem podlage, izdelavo opaža ter zalitjem.</t>
  </si>
  <si>
    <t>27</t>
  </si>
  <si>
    <t>Montaža sider jeklene konstrukcije v opaž temeljev z višinsko regulacijo, fiksiranjem, zaščito ter predhodno zakoličbo. Teža jekla je zajeta v poziciji IV.1.</t>
  </si>
  <si>
    <t>26</t>
  </si>
  <si>
    <r>
      <t xml:space="preserve">Nadstrešnica nad objekti na terminalu: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</si>
  <si>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25</t>
  </si>
  <si>
    <r>
      <t xml:space="preserve">Nadstrešnica nad vstopom v terminal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</si>
  <si>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24</t>
  </si>
  <si>
    <t>Dobava in montaža polno obbetoniranih odtočnih cevi fi 200 z vsemi potrebnimi koleni 45 stop. od vertikalnega žlebu do vtoka v jašek na območju nadstrešnic</t>
  </si>
  <si>
    <t>23</t>
  </si>
  <si>
    <t>Dobava in montaža odtočnih cevi fi 200 z vsemi potrebnimi koleni 45 stop. ter objemkami okoli konstrukcije. Na spodnjem
delu mora biti na vsaki vertikali čistilni element.</t>
  </si>
  <si>
    <t>22</t>
  </si>
  <si>
    <t>Izdelava, dobava in montaža novih kotličkov za spojitev žlot na odtočno cev fi 200, dimenzije 60x60x30 cm</t>
  </si>
  <si>
    <t>21</t>
  </si>
  <si>
    <t>Izdelava, dobava in montaža izlivnega grla iz kot npr. Plastizola z kot npr. Fe/Zn pločevine ali enakovredno z uporabo dvižne košare ter pritrdilnim materialom do r.š. 125 cm</t>
  </si>
  <si>
    <t>20</t>
  </si>
  <si>
    <t>Izdelava, dobava in montaža zaključnih čelnih obrob iz kot npr. Plastizola ali enakovredno z uporabo dvižne košare ter
pritrdilnim materialom do r.š. 30cm.</t>
  </si>
  <si>
    <t>19</t>
  </si>
  <si>
    <t>Izdelava žlot s SIKA PVC do r.š. 500 cm z izvedbo naklonov z dodatno volno vključno z podkonstrukcijo, ki omogoča hojo vzdrževalca po žloti.</t>
  </si>
  <si>
    <t>18</t>
  </si>
  <si>
    <t>Izdelava, dobava in montaža podkonstrukcije za čelne obrobe z
uporabo dvižne košare ter pritrdilnim materialom do r.š.62.5cm iz kot npr. Fe/Zn pločevine ali enakovredno.</t>
  </si>
  <si>
    <t>17</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</si>
  <si>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objekti na terminalu</t>
  </si>
  <si>
    <t>16</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</si>
  <si>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vstopom v terminal</t>
  </si>
  <si>
    <t>15</t>
  </si>
  <si>
    <t>SPLOŠNO:Zagotoviti je potrebno ustrezno tesnenje kritine in mehansko sidranje. Upoštevati je potrebno vetrovne razmere na lokaciji nadstrešnice</t>
  </si>
  <si>
    <t>14</t>
  </si>
  <si>
    <t>a) beton v temeljih nadstrešnic</t>
  </si>
  <si>
    <t>13</t>
  </si>
  <si>
    <t>a) podložni beton pod temelji nadstrešnic</t>
  </si>
  <si>
    <t>12</t>
  </si>
  <si>
    <t>Dobava in postavitev mreže iz vlečene jeklene žice B 500 B, s premerom &gt; od 4 in &lt; od 12 mm, masa nad 6 kg/m2</t>
  </si>
  <si>
    <t>11</t>
  </si>
  <si>
    <t>Dobava in postavitev rebrastih žic iz visokovrednega naravno trdega jekla B 500 B s premerom 14 mm in večjim za srednje zahtevno ojačitev</t>
  </si>
  <si>
    <t>10</t>
  </si>
  <si>
    <t>Dobava in postavitev rebrastih žic iz visokovrednega naravno trdega jekla B 500 B s premerom do 12 mm, za srednje zahtevno ojačitev</t>
  </si>
  <si>
    <t>9</t>
  </si>
  <si>
    <t>Dodatek za izdelavo prebojev v temeljih objekta</t>
  </si>
  <si>
    <t>8</t>
  </si>
  <si>
    <t>7</t>
  </si>
  <si>
    <t xml:space="preserve">Zasip z mehko kamnino – 3. kategorije </t>
  </si>
  <si>
    <t>Ureditev planuma temeljnih tal vezljive zemljine – 3. kategorije</t>
  </si>
  <si>
    <t>3</t>
  </si>
  <si>
    <t>Sondažni strojni izkop vezljive zemljine 3. kategorije, globine 1,1 do 2,0m - strojno z odlogom na rob izkopa, planiranje dna
ročno. V ceni je zajet odvoz materiala na trajno deponijo. Izkop dimenzij cca 2,0 x 2,0, globine 2,5 m. Po izkopu mora zemljino
pregledati geomehanik in podati svoje pisno mnenje.</t>
  </si>
  <si>
    <t>Zakoličenje ter dajanje in preverjanje višin in smeri pri objektu s površino nad 500 m2</t>
  </si>
  <si>
    <t>NAČRT:  2.3 Načrt nadstrešnic</t>
  </si>
  <si>
    <t>5.9/2 Hidroizolacije</t>
  </si>
  <si>
    <t>2.7 Koli in vodnjaki</t>
  </si>
  <si>
    <t>NAČRT: 2.5 Načrt črpališča</t>
  </si>
  <si>
    <t>Dobava in vgradnja tesnilnega materiala (tesnenje stika cevi na vtoku/iztoku v iz črpališča)</t>
  </si>
  <si>
    <t>37</t>
  </si>
  <si>
    <t>36</t>
  </si>
  <si>
    <t>35</t>
  </si>
  <si>
    <t>34</t>
  </si>
  <si>
    <t>Izdelava delovnega stika s pločevino 300/1 mm, brez izolacijskih trakov (dobava in vgradnja)</t>
  </si>
  <si>
    <t>33</t>
  </si>
  <si>
    <t>32</t>
  </si>
  <si>
    <t>Dobava in vgraditev vzpenjalne lestve, brez varovalne košare (lestev za dostop v črpališče)</t>
  </si>
  <si>
    <t>31</t>
  </si>
  <si>
    <t>30</t>
  </si>
  <si>
    <t>29</t>
  </si>
  <si>
    <t>28</t>
  </si>
  <si>
    <t>Izdelava utorov v ravni plošči</t>
  </si>
  <si>
    <t>Izdelava podprtega opaža za bočne stranice ravnih plošč</t>
  </si>
  <si>
    <t>Dodatek za izdelavo prebojev v stenah objekta</t>
  </si>
  <si>
    <t>Izdelava podprtega opaža za ravno ploščo s podporo, visoko 4,1 do 6 m(dobava in vgradnja opažnega sistema z vsem pripadajočim materialom za izvedbeo konstrukcijskega elementa)</t>
  </si>
  <si>
    <t>Izdelava dvostranskega vezanega opaža za raven zid, visok 4,1 do 6 m(dobava in vgradnja opažnega sistema z vsem pripadajočim materialom za izvedbeo konstrukcijskega elementa)</t>
  </si>
  <si>
    <t>Izdelava dvostranskega vezanega opaža za raven zid, visok 2,1 do 4 m(dobava in vgradnja opažnega sistema z vsem pripadajočim materialom za izvedbeo konstrukcijskega elementa)</t>
  </si>
  <si>
    <t>Izdelava dvostranskega vezanega opaža za raven zid, visok do 2 m(dobava in vgradnja opažnega sistema z vsem pripadajočim materialom za izvedbeo konstrukcijskega elementa)</t>
  </si>
  <si>
    <t>Izdelava podprtega opaža za ravne temelje (dobava in vgradnja opažnega sistema z vsem pripadajočim materialom za izvedbeo konstrukcijskega elementa)</t>
  </si>
  <si>
    <t>Izdelava nevezane nosilne plasti enakomerno zrnatega drobljenca iz kamnine v debelini 21 do 30 cm; tamponski drobljenec GW 0/32, debeline d=30cm;  za izvedbo betonskega tlaka okoli črpališča</t>
  </si>
  <si>
    <t>Dobava in vgraditev predfabriciranega dvignjenega robnika iz cementnega betona  s prerezom 5/20 cm; Betonski robnik (vgrajen na betonsko podlago), dimenzije:100*5*20cm,  za izvedbo betonskega tlaka okoli črpališča</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</si>
  <si>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 ločilna plast med zasutjem in drobljencem za izvedbo betonskega tlaka okoli črpališča</t>
    </r>
  </si>
  <si>
    <t>Zasip z mehko kamnino – 3. kategorije Opomba: Zamenjava materiala na območju  črpališča, s tamponskim materialom 0-63mm, s sprotnim utrjevanjem (skupna debelina plasti 60cm); Vrhnjih 30cm zgoščenost po Proctorju &gt; 98%; Evd &gt; 30 MPa;  Ev2 = 60 Mpa</t>
  </si>
  <si>
    <t>NAČRT: 2.6 Načrt ureditve meteorne in fekalne kanalizacije</t>
  </si>
  <si>
    <t>63</t>
  </si>
  <si>
    <t>60</t>
  </si>
  <si>
    <t>59</t>
  </si>
  <si>
    <t>58</t>
  </si>
  <si>
    <t>57</t>
  </si>
  <si>
    <t>56</t>
  </si>
  <si>
    <t>55</t>
  </si>
  <si>
    <t>54</t>
  </si>
  <si>
    <t>53</t>
  </si>
  <si>
    <t>52</t>
  </si>
  <si>
    <t>51</t>
  </si>
  <si>
    <t>50</t>
  </si>
  <si>
    <t>49</t>
  </si>
  <si>
    <t>48</t>
  </si>
  <si>
    <t>47</t>
  </si>
  <si>
    <t>Dobava in vgradnja požiralnika pod robnikom</t>
  </si>
  <si>
    <t>46</t>
  </si>
  <si>
    <t>45</t>
  </si>
  <si>
    <t>44</t>
  </si>
  <si>
    <t>43</t>
  </si>
  <si>
    <t>42</t>
  </si>
  <si>
    <t>41</t>
  </si>
  <si>
    <t>40</t>
  </si>
  <si>
    <t>Izdelava jaška iz polietilena, krožnega prereza s premerom 100 cm, globokega do 3,0 m</t>
  </si>
  <si>
    <t>39</t>
  </si>
  <si>
    <t>38</t>
  </si>
  <si>
    <t>Izdelava jaška iz polietilena, krožnega prereza s premerom 100 cm, globokega do 1,5 m</t>
  </si>
  <si>
    <t xml:space="preserve">Izdelava jaška - požiralnika s peskolovom iz polietilena, krožnega prereza s premerom 60 cm, globokega do 2,0 m </t>
  </si>
  <si>
    <t>Izdelava kanalizacije iz cevi iz polietilena, vključno s podložno plastjo iz zmesi kamnitih zrn, premera 100 cm, v globini do 4 m, SN16, (Npr. Terakan)</t>
  </si>
  <si>
    <t>Izdelava kanalizacije iz cevi iz polietilena, vključno s podložno plastjo iz zmesi kamnitih zrn, premera 100 cm, v globini do 2,5 m, SN16, (Npr. Terakan)</t>
  </si>
  <si>
    <t>Izdelava kanalizacije iz cevi iz polietilena, vključno s podložno plastjo iz zmesi kamnitih zrn, premera 80 cm, v globini do 2,0 m, SN16, (Npr. Terakan)</t>
  </si>
  <si>
    <t>Izdelava kanalizacije iz cevi iz polietilena, vključno s podložno plastjo iz zmesi kamnitih zrn, premera 60 cm, v globini do 2,0 m, SN16, (Npr. Terakan)</t>
  </si>
  <si>
    <t>Izdelava kanalizacije iz cevi iz polietilena, vključno s podložno plastjo iz zmesi kamnitih zrn, premera 50 cm, v globini do 2,0 m, SN16, (Npr. Terakan)</t>
  </si>
  <si>
    <t>Izdelava kanalizacije iz cevi iz polietilena, vključno s podložno plastjo iz zmesi kamnitih zrn, premera 40 cm, v globini do 2,0 m, SN16, (Npr. Terakan)</t>
  </si>
  <si>
    <t>Izdelava kanalizacije iz cevi iz polietilena, vključno s podložno plastjo iz zmesi kamnitih zrn, premera 30 cm, v globini do 2,0 m, SN16, (Npr. Terakan)</t>
  </si>
  <si>
    <t>Izdelava kanalizacije iz cevi iz polietilena, vključno s podložno plastjo iz zmesi kamnitih zrn, premera 30 cm, v globini do 1,0 m, SN16, (Npr. Terakan)</t>
  </si>
  <si>
    <t>Izdelava kanalizacije iz cevi iz polietilena, vključno s podložno plastjo iz zmesi kamnitih zrn, premera 20 cm, v globini do 2,0 m, SN16, (Npr. Terakan)</t>
  </si>
  <si>
    <t>Izdelava kanalizacije iz cevi iz polietilena, vključno s podložno plastjo iz zmesi kamnitih zrn, premera 20 cm, v globini do 1,0 m, SN16, (Npr. Terakan)</t>
  </si>
  <si>
    <t>Izdelava jaška iz cementnega betona, po detajlu iz načrta (dobava in vgradnja z vsem materialom, in zapornim mehanizmom, … - jašek z zasunom in prelivom za primer izliva za nevarne snovi</t>
  </si>
  <si>
    <t xml:space="preserve">Ureditev planuma temeljnih tal mehke kamnine – 4. kategorije. Opomba: temeljna tla za izvedbo jaškov na območju kamionskega terminala - skladno z zahtevami tehničnega poročila. </t>
  </si>
  <si>
    <t>Izkop slabo nosilne zemljine – 2. kategorije za temelje, kanalske rove, prepuste, jaške in drenaže, širine od 1,1 do 2,0 m in globine 2,1 do 4,0 m</t>
  </si>
  <si>
    <t>Izkop slabo nosilne zemljine – 2. kategorije za temelje, kanalske rove, prepuste, jaške in drenaže, širine od 1,1 do 2,0 m in globine 1,1 do 2,0 m</t>
  </si>
  <si>
    <t>NAČRT: 7.1 Načrt varovanja gradbenih jam in temeljenja objektov</t>
  </si>
  <si>
    <t xml:space="preserve">Določitev in preverjanje položajev, višin in smeri pri gradnji objekta s površino do 500m2
Opomba: Zakoličba izkopa za vgraditev kanalizacijskih cevi, jaškov, lovilca olj, podbijanja in iztočne konstrukcije; preverjanje višin; območje od vtoka v lovilec olj do iztoka v Rižano </t>
  </si>
  <si>
    <t>Združeno</t>
  </si>
  <si>
    <t>Načrt: 2/2 Načrt cest</t>
  </si>
  <si>
    <t>Dobava in pritrditev prometnega znaka, podloga iz aluminijaste pločevine, RA2, velikosti od 0,41 do 0,70 m2.</t>
  </si>
  <si>
    <t>Dobava in pritrditev podloge iz aluminijaste pločevine RA2, velikost do 1,0 m2, vključno z montažo na obstoječo tablo. Predhodno je potrebno izdelati delavniške načrte.</t>
  </si>
  <si>
    <t>Dobava in vgraditev stebrička za prometni znak iz vroče cinkane jeklene cevi s premerom 64 mm, ustrezne dolžine</t>
  </si>
  <si>
    <t>Izdelava temelja iz cementnega betona C 12/15, globine 80 cm, premera 30 cm, oziroma po navodilih proizvajalca znakov</t>
  </si>
  <si>
    <t>Izdelava tankoslojne prečne in ostalih označb na vozišču z enokomponentno rumeno barvo, vključno 250 g/m2 dodatnega posipa z drobci stekla, strojno, debelina plasti 2,5 mm
Opomba: Napis intervencijske površine</t>
  </si>
  <si>
    <r>
      <t>Izdelava debeloslojne prečne in ostalih označb na vozišču z vročo plastiko z vmešanimi drobci / kroglicami stekla, vključno 200 g/m2 dodatnega posipa z drobci stekla, strojno, debelina plasti 3 mm</t>
    </r>
    <r>
      <rPr>
        <sz val="10"/>
        <rFont val="Swis721 Cn BT"/>
        <family val="2"/>
      </rPr>
      <t>, širina črte 50 cm</t>
    </r>
  </si>
  <si>
    <t>Izdelava debeloslojne prečne in ostalih označb na vozišču z vročo plastiko z vmešanimi drobci / kroglicami stekla, vključno 200 g/m2 dodatnega posipa z drobci stekla, strojno, debelina plasti 3 mm
Opomba: Skladno z SIST EN 1436, znaki za pešce in napisi</t>
  </si>
  <si>
    <t>Izdelava debeloslojne prečne in ostalih označb na vozišču z vročo plastiko z vmešanimi drobci / kroglicami stekla, vključno 200 g/m2 dodatnega posipa z drobci stekla, strojno, debelina plasti 3 mm
Opomba: Skladno z SIST EN 1436, puščice in trikotniki</t>
  </si>
  <si>
    <r>
      <t>Izdelava debeloslojne prečne in ostalih označb na vozišču z vročo plastiko z vmešanimi drobci / kroglicami stekla, vključno 200 g/m2 dodatnega posipa z drobci stekla, strojno, debelina plasti 3 mm
Opomba: Skladno z SIST EN 1436, zaporne ploskve</t>
    </r>
    <r>
      <rPr>
        <sz val="10"/>
        <rFont val="Arial"/>
        <family val="2"/>
        <charset val="238"/>
      </rPr>
      <t xml:space="preserve"> </t>
    </r>
  </si>
  <si>
    <t>Izdelava debeloslojne prečne in ostalih označb na vozišču z vročo plastiko z vmešanimi drobci / kroglicami stekla, vključno 200 g/m2 dodatnega posipa z drobci stekla, strojno, debelina plasti 3 mm
Opomba: Prehod za pešce, posamezna površina označbe nad 1,5 m2</t>
  </si>
  <si>
    <t>Doplačilo za izdelavo prekinjenih vzdolžnih označb na vozišču, širina črte 50 cm</t>
  </si>
  <si>
    <t>Doplačilo za izdelavo prekinjenih vzdolžnih označb na vozišču, širina črte 15 cm</t>
  </si>
  <si>
    <t>Izdelava debeloslojne vzdolžne označbe na vozišču, vključno 200 g/m2 posipa z drobci / kroglicami stekla, strojno, debelina plasti suhe snovi 3 mm, širina črte 15 cm
Opomba: Skladno z SIST EN 1436</t>
  </si>
  <si>
    <t>Izdelava debeloslojne vzdolžne označbe na vozišču, vključno 200 g/m2 posipa z drobci / kroglicami stekla, strojno, debelina plasti suhe snovi 3 mm, širina črte 12 cm
Opomba: Skladno z SIST EN 1436</t>
  </si>
  <si>
    <r>
      <t>Izdelava debeloslojne vzdolžne označbe na vozišču, vključno 200 g/m</t>
    </r>
    <r>
      <rPr>
        <vertAlign val="superscript"/>
        <sz val="10"/>
        <rFont val="Franklin Gothic Book"/>
        <family val="2"/>
        <charset val="238"/>
      </rPr>
      <t>2</t>
    </r>
    <r>
      <rPr>
        <sz val="10"/>
        <rFont val="Franklin Gothic Book"/>
        <family val="2"/>
        <charset val="238"/>
      </rPr>
      <t xml:space="preserve"> </t>
    </r>
    <r>
      <rPr>
        <sz val="10"/>
        <rFont val="Swis721 Cn BT"/>
        <family val="2"/>
      </rPr>
      <t>posipa z drobci / kroglicami stekla, strojno, debelina plasti suhe snovi 3 mm, širina črte 10 cm
Opomba: Skladno z SIST EN 1436</t>
    </r>
  </si>
  <si>
    <t xml:space="preserve">Dobava in pritrditev okroglega prometnega znaka, podloga iz aluminijaste pločevine, RA2, premera 600 mm          </t>
  </si>
  <si>
    <r>
      <t>Dobava in pritrditev svetlobnega prometnega znaka, podloga iz aluminijaste pločevine, znak z RA2 folijo, velikost od 1,01 do 2,00 m</t>
    </r>
    <r>
      <rPr>
        <vertAlign val="superscript"/>
        <sz val="10"/>
        <rFont val="Arial"/>
        <family val="2"/>
        <charset val="238"/>
      </rPr>
      <t>2</t>
    </r>
  </si>
  <si>
    <t>Dobava in vgraditev malih tlakovcev iz naravnega kamna, v območju hodnika za pešce,velikosti 10/10/10 cm, stiki zaliti s cementno malto</t>
  </si>
  <si>
    <t xml:space="preserve">Izdelava zaporne plasti z malto za poltoge tlake; izvede se asfaltna nosilna struktura s 25 - 30 % zračnih por, ki se zalije s predpripravljeno malto visoke trdnosti, skladno z veljavnimi tehničnimi smernicami in navodili proizvajalca, debeline 4,0 cm. Vključno z vsemi potrebnimi deli in materilom. </t>
  </si>
  <si>
    <r>
      <t xml:space="preserve">Izdelava obrabne plasti drenažnega asfalta PA 11 iz zmesi zrn iz silikatnih kamnin in polimernega bitumna v debelini 4,0 cm 
</t>
    </r>
    <r>
      <rPr>
        <b/>
        <sz val="10"/>
        <rFont val="Swis721 Cn BT"/>
        <family val="2"/>
      </rPr>
      <t xml:space="preserve">PA 11 PmB 45/80-65, A2  </t>
    </r>
    <r>
      <rPr>
        <sz val="10"/>
        <rFont val="Swis721 Cn BT"/>
        <family val="2"/>
        <charset val="238"/>
      </rPr>
      <t xml:space="preserve">                                              </t>
    </r>
  </si>
  <si>
    <r>
      <t xml:space="preserve">Izdelava obrabne in zaporne plasti drobirja z bitumenskim mastiksom zrnavosti 0/11 mm iz zmesi zrn iz karbonatnih in silikatnih kamnin in polimernega bitumna v debelini 4,0 cm 
</t>
    </r>
    <r>
      <rPr>
        <b/>
        <sz val="10"/>
        <rFont val="Swis721 Cn BT"/>
        <family val="2"/>
      </rPr>
      <t xml:space="preserve">SMA 11 PmB 25/55-65, A2  </t>
    </r>
    <r>
      <rPr>
        <sz val="10"/>
        <rFont val="Swis721 Cn BT"/>
        <family val="2"/>
        <charset val="238"/>
      </rPr>
      <t xml:space="preserve">                                              </t>
    </r>
  </si>
  <si>
    <r>
      <t xml:space="preserve">Izdelava obrabne in zaporne plasti bitumenskega betona iz zmesi zrn 0/8 mm iz karbonatnih kamnin in cestogradbenega bitumna v debelini 4,0 cm
</t>
    </r>
    <r>
      <rPr>
        <b/>
        <sz val="10"/>
        <rFont val="Swis721 Cn BT"/>
        <family val="2"/>
      </rPr>
      <t xml:space="preserve">AC 8 surf B70/100, A5  </t>
    </r>
    <r>
      <rPr>
        <sz val="10"/>
        <rFont val="Swis721 Cn BT"/>
        <family val="2"/>
        <charset val="238"/>
      </rPr>
      <t xml:space="preserve">                                               </t>
    </r>
  </si>
  <si>
    <r>
      <t xml:space="preserve">Izdelava zgornje nosilne plasti bituminizranega drobljenca zrnavosti 0/22S mm s cestogradbenim bitumnom v debelini 5 cm
</t>
    </r>
    <r>
      <rPr>
        <b/>
        <sz val="10"/>
        <rFont val="Swis721 Cn BT"/>
        <family val="2"/>
      </rPr>
      <t>AC 22 base B 50/70 A4</t>
    </r>
  </si>
  <si>
    <t>Prevoz in odlaganje odpadnega cementnega betona na komunalno deponijo
Opomba: deponija pooblaščenega zbiralca, vključno s plačilom takse</t>
  </si>
  <si>
    <t>Prevoz in odlaganje odpadnega asfalta na komunalno deponijo
Opomba: deponija pooblaščenega zbiralca, vključno s plačilom takse</t>
  </si>
  <si>
    <t>Načrt: 2 Načrt s področja gradbeništva - NAČRT CEST</t>
  </si>
  <si>
    <t>SKUPAJ:</t>
  </si>
  <si>
    <t>Predmet</t>
  </si>
  <si>
    <t>* vse spoje cevi in fazonov zaščititi z manšetami</t>
  </si>
  <si>
    <t>SKUPAJ JAVNI VODOVOD:</t>
  </si>
  <si>
    <t>kpl</t>
  </si>
  <si>
    <t>Izdelava varnostnega načrta v skladu z uredbo o zagotavljanju varnosti in zdravja pri delu na začasnih in premičnih gradbiščih (Ur. list 03/05).</t>
  </si>
  <si>
    <t>Spiranje in dezinfekcija novega cevnega omrežja, po standardu PSIST prEN 805, navodilih DVGW W 291 in navodilih IVZ.</t>
  </si>
  <si>
    <t>Tlačni preizkus priključne cevi na obratovalni tlak vodovoda po standardnem postopku PSIST prEN 805 in navodilih proizvajalca cevi.</t>
  </si>
  <si>
    <t>Pripravljalna dela, zarisovanje, regulacija, zaključna dela, preizkus funkcionalnosti.</t>
  </si>
  <si>
    <t>Zaščitno barvanje vseh nezaščitenih delov sistema (obešala, nosilni material) po predhodnem čiščenju in grundiranju.</t>
  </si>
  <si>
    <t>Antikorozijska zaščita fazonskih elementov z ibitolom.</t>
  </si>
  <si>
    <t>Montaža tablic za označevanje hidrantov na ustrezne drogove, ter podbetoniranjem temelja.</t>
  </si>
  <si>
    <r>
      <t>m</t>
    </r>
    <r>
      <rPr>
        <vertAlign val="superscript"/>
        <sz val="11"/>
        <rFont val="Calibri"/>
        <family val="2"/>
        <charset val="238"/>
      </rPr>
      <t>2</t>
    </r>
  </si>
  <si>
    <t>Dobava in vgraditev geotekstilije za filtrsko plast (po načrtu), karakteristična velikost por 0,11 do 0,15 mm Opomba: Geosintetik za izvedbo zaščite "posteljice" cevnega razvoda.</t>
  </si>
  <si>
    <t>m</t>
  </si>
  <si>
    <t>Dobava in polaganje plastičnega traku z kovinskim vložkom za označitev lokacije vodovodne cevi, vključno s pritrditvijo na vgradno garnituro zasuna, cca 40 cm pod dokončno nivileto terena.</t>
  </si>
  <si>
    <t>Priključitev projektiranega vodovodnega omrežja na  obstoječe javno vodovodno omrežje po predloženih montažnih shemah.</t>
  </si>
  <si>
    <t>Montaža spojev po priloženih shemah iz načrta.</t>
  </si>
  <si>
    <t>Montaža vodovodnih NL cevi. Priključitev se izvede na spojni kos. Cev se polaga na pripravljeno peščeno posteljico.</t>
  </si>
  <si>
    <t>Raznašanje, spuščanje in polaganje fazonskih kosov in armatur v jarek.</t>
  </si>
  <si>
    <t>Prenos, spuščanje in polaganje vodovodnih cevi v pripravljen jarek ter poravnavanje v vertikalni in horizontalni smeri.</t>
  </si>
  <si>
    <t>Montaža in odstranitev začasnih lesnih prehodov za pešce.</t>
  </si>
  <si>
    <t>Prevoz in prenos vodovodnega materiala iz deponije do mesta vgradnje. V % od vrednosti vodovodnega materiala 10%.</t>
  </si>
  <si>
    <t>Priprava gradbišča (deponija vodovodnih cevi in zavarovanje vodovodnega materiala). V % od vrednosti vodovodnega materiala</t>
  </si>
  <si>
    <t>CENA (€)</t>
  </si>
  <si>
    <t xml:space="preserve">CENA/ENOTO </t>
  </si>
  <si>
    <t>VRSTA DELA</t>
  </si>
  <si>
    <t>Št.</t>
  </si>
  <si>
    <t>JAVNI VODOVOD - MONTAŽNA DELA</t>
  </si>
  <si>
    <t>1.3</t>
  </si>
  <si>
    <t>Funkcijska navodila za obratovanje in vzdrževanje sistema ter izdelava tehnične dokumentacije.</t>
  </si>
  <si>
    <t>Dobava tablice za označbo voda.</t>
  </si>
  <si>
    <t>Dobava Alu količka za označbo voda, korozijsko zaščiten, H=2,5 m, Ø50 mm.</t>
  </si>
  <si>
    <t>Obetoniranje vodovodne armature.</t>
  </si>
  <si>
    <t>Podbetoniranje vodovodne armature.</t>
  </si>
  <si>
    <t>DN 100</t>
  </si>
  <si>
    <t>Dobava univerzalne spojke,  neizvlečna, z varovalom pred izvlekom, z ohišjem iz nodularne litine GGG40, zateznim obročem, z zaščitnim zunanjim in notranjim premazom min 250 mikronov,  tesnilnim materialom iz EPDM gume EN 1514-1 in pritrdilnim mateialom (pocinakni vijaki, razred trdnosti 8.8, metrski ISO navoj).</t>
  </si>
  <si>
    <t>FFR 100/80</t>
  </si>
  <si>
    <t>Dobava reducirnega kosa FFR kosa iz nodularne litine, po EN 545:2010, z zaščitnim zunanjim in notranjim premazom min 250 mikronov, tesnilnim materialom iz EPDM gume EN 1514-1 in pritrdilnim mateialom (pocinakni vijaki, razred trdnosti 8.8, metrski ISO navoj).</t>
  </si>
  <si>
    <t>FF 80, L=500 mm</t>
  </si>
  <si>
    <t>Dobava fazonskega FF kosa iz ductila, po EN 545:2010, z zaščitnim zunanjim in notranjim premazom min 250 mikronov, tesnilnim in pritrdilnim materialom po EN 681-1.</t>
  </si>
  <si>
    <t>pH 80/1100</t>
  </si>
  <si>
    <t>Dobava podtalnega hidranta, vgradne globine 1100 mm, po EN 14339,  z epoxy zascito minimalne debeline 250 mikronov, PN16 po EN 1092-2, z dvema spojkama C in eno tipa B, preizkus skladen z EN 14384.</t>
  </si>
  <si>
    <t>N 80</t>
  </si>
  <si>
    <t>Dobava fazonskega N kosa iz nodularne litine, po EN 545:2010, z zaščitnim zunanjim in notranjim premazom min 250 mikronov,  tesnilnim materialom iz EPDM gume EN 1514-1 in pritrdilnim mateialom (pocinakni vijaki, razred trdnosti 8.8, metrski ISO navoj).</t>
  </si>
  <si>
    <t>MMK 100/11°</t>
  </si>
  <si>
    <t>Dobava fazonskega MMK kosa iz nodularne litine, po EN 545:2010, z zaščitnim zunanjim in notranjim premazom min 250 mikronov,  tesnilnim materialom iz EPDM gume EN 1514-1 in pritrdilnim mateialom (pocinakni vijaki, razred trdnosti 8.8, metrski ISO navoj).</t>
  </si>
  <si>
    <t>FFK Q100/22°</t>
  </si>
  <si>
    <t>Dobava fazonskega FFK kosa iz nodularne litine, po EN 545:2010, z zaščitnim zunanjim in notranjim premazom min 250 mikronov,  tesnilnim materialom iz EPDM gume EN 1514-1 in pritrdilnim mateialom (pocinakni vijaki, razred trdnosti 8.8, metrski ISO navoj).</t>
  </si>
  <si>
    <t>Z 100</t>
  </si>
  <si>
    <t>Dobava zasuna Z (EV-F4) iz nodularne litine, z epoksi zaščito min 250 mikronov, s prirobničnim PAM tesnilom in vijaki po EN 681-1, v kompletu s montažno betonsko podložko, cestno kapo za zasun in nastavljavo vgradbeno garnituro.</t>
  </si>
  <si>
    <t>NL DN100, L=500 mm</t>
  </si>
  <si>
    <t>Dobava NL cevi  - vmesni del, po EN 545:2010 in ISO 4179,  z zunanjo zaščito z PVCjem primerno za slano vodo, notranjo zaščito in s stardandno zaščito proti koroziji ISO 4179, s tesnilnim materialom iz EPDM gume, po EN 1514-1, PN 40, dolžine 0,5 m. Spoji cevi zaščiteni z manšetami!</t>
  </si>
  <si>
    <t>E 100</t>
  </si>
  <si>
    <t>Dobava E - kosa iz nodularne litine, po EN 545:2010, z zaščitnim zunanjim in notranjim premazom min 250 mikronov, tesnilnim materialom iz EPDM gume EN 1514-1 in pritrdilnim mateialom (pocinakni vijaki, razred trdnosti 8.8, metrski ISO navoj).</t>
  </si>
  <si>
    <t>NL DN100</t>
  </si>
  <si>
    <t>Dobava NL cevi po EN 545:2010 in ISO 4179, z zunanjo zaščito z PVCjem primerno za slano vodo, notranjo zaščito in s stardandno zaščito proti koroziji ISO 4179, s tesnilnim materialom iz EPDM gume, po EN 1514-1, PN 40, dolžine kosa cevi l=6,0 m. Spoji cevi zaščiteni z manšetami!</t>
  </si>
  <si>
    <t>T 100/100</t>
  </si>
  <si>
    <t>Dobava fazonskega T kosa iz nodularne litine, po EN 545:2010, z zaščitnim zunanjim in notranjim premazom min 250 mikronov, tesnilnim materialom iz EPDM gume EN 1514-1 in pritrdilnim mateialom (pocinakni vijaki, razred trdnosti 8.8, metrski ISO navoj).</t>
  </si>
  <si>
    <t>JAVNI VODOVOD - STROJNA DELA</t>
  </si>
  <si>
    <t>1.2</t>
  </si>
  <si>
    <t>Geodetski posnetek zgrajenega vodovoda in vris v kataster.</t>
  </si>
  <si>
    <t>m³</t>
  </si>
  <si>
    <t>Odvoz odvečnega materiala na bližnjo gradbeno deponijo (do 15 km).</t>
  </si>
  <si>
    <t>ura</t>
  </si>
  <si>
    <t>Črpanje vode iz gradbene jame v času gradnje.</t>
  </si>
  <si>
    <t>m²</t>
  </si>
  <si>
    <t>Čiščenje terena po končani gradnji in ureditev okolice.</t>
  </si>
  <si>
    <t>Izdelava nevezane nosilne palsti enakozrantega drobljenca iz kamnine v debelini 21 do 30 cm.</t>
  </si>
  <si>
    <t xml:space="preserve">Betoniranje betonske klade 130x40x25 cm za postavitev hidrantov. </t>
  </si>
  <si>
    <t>Podbetoniranje vodovodne armature: armature, zasuni, hidranti, blatnik, odcepi, horizontalni in vertikalni lomi. Možna je montaža betonskih podstavkov.</t>
  </si>
  <si>
    <t xml:space="preserve">Zasipavanje jarka skupaj z dobavo in dovozom materiala, z utrjevanjem z vibracijskim nabijačem v slojih po 20 cm, iz izkopnega materiala se odstrani vse skale večje od Ø15 cm. Utrjenost mora doseči 95% trdnosti po standardnem Proktorjevem postopku. </t>
  </si>
  <si>
    <t>Dobava 2x sejanega peska frakcije 8-32 mm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</si>
  <si>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Dobava 2x sejanega peska frakcije 8-16 mm in izdelava temeljne plasti peščene posteljice debeline cca 10 cm s planiranjem in utrjevanjem do 95% zbitosti po standardnem Proktorjevem postopku. Posteljica mora biti enakomerno utrjena po celi dolžini. Natančnost izdelave posteljice +/- 1 cm.</t>
  </si>
  <si>
    <t xml:space="preserve">Ročno planiranje dna jarka v zemljini III kategorije s točnostjo ± 3 cm po projektiranem padcu. </t>
  </si>
  <si>
    <t>Utrjevanje podlage z nasipavanjem in komprimiranjem po stopnjah za položitev Ductil cevi od kote -1,5 m do kote -1,2 m pod terenom.</t>
  </si>
  <si>
    <t>Zavarovanje in podbetoniranje tangiranih komunalnih vodov.</t>
  </si>
  <si>
    <t>Izdelava provizorij dostopov do gradbišča in parcel preko izkopanih jarkov, iz plohov debeline 5 cm z ograjo.</t>
  </si>
  <si>
    <t>Priprava gradbišča, odstranitev morebitnih ovir, prometnih zankov in utrditev delovnega platoja. Po končanih delih se gradbišče pospravi.</t>
  </si>
  <si>
    <t>Zakoličba obstoječih komunalnih vodov in oznaka križanj. Obračun po dejanskih stroških.</t>
  </si>
  <si>
    <t>Postavitev gradbenih profilov na os trase cevovoda, ter določitev nivoja za merjenje globine izkopa in polaganje cevi.</t>
  </si>
  <si>
    <t>Zakoličba meje delovnega pasu.</t>
  </si>
  <si>
    <t>Zakoličenje osi cevovoda z zavarovanjem osi in z odmero mesta priključitve na vodovodno in hidrantno omrežje, ter vris v kataster in izdelava geodetskega posnetka.</t>
  </si>
  <si>
    <t>JAVNI VODOVOD - ZEMELJSKA IN GRADBENA DELA</t>
  </si>
  <si>
    <t>1.1</t>
  </si>
  <si>
    <t>SKUPAJ HIDRANTNA MREŽA IN VODOVODNI PRIKLJUČEK:</t>
  </si>
  <si>
    <t>Pripravljalna dela, zarisovanje, regulacija, zaključna dela, preizkus funkcionalnosti ter dezinfecija cevovoda.</t>
  </si>
  <si>
    <t>Priključitev omrežja na interno instalacijo mrzle vode v jašku.</t>
  </si>
  <si>
    <t>10.</t>
  </si>
  <si>
    <t>9.</t>
  </si>
  <si>
    <t>8.</t>
  </si>
  <si>
    <t xml:space="preserve"> - Montaža spojev po priloženih shemah iz načrta. 
 - Montaža fazonskih kosov za priključitev po načrtih. 
 - Montaža armatur po načrtih
 - Montaža daljinskega odčitavanja
 - Montaža pokrova jaška in lestve jaška</t>
  </si>
  <si>
    <t>Montaža vodovodnih PE cevi in fazonskih kosov. Priključitev se izvede na spojni kos. Cev se polaga  na pripravljeno peščeno posteljico.</t>
  </si>
  <si>
    <t>HIDRANTNA MREŽA in PRIKLJUČEK - MONTAŽNA DELA</t>
  </si>
  <si>
    <t>Podpornik vodovodne armature - klada dimenzij 130x40x25 cm.</t>
  </si>
  <si>
    <t>Podpornik vodovodne armature.</t>
  </si>
  <si>
    <t>Dobava sistema daljinskega odčitavanja.</t>
  </si>
  <si>
    <t>Dobava LTŽ pokrova jaška 150x85 cm.</t>
  </si>
  <si>
    <t>Dobava vhodne lestve.</t>
  </si>
  <si>
    <t>R1</t>
  </si>
  <si>
    <t>Dobava dvostranske spojke.</t>
  </si>
  <si>
    <t>DN20</t>
  </si>
  <si>
    <t>Dobava varovalne spojke za vodomer.</t>
  </si>
  <si>
    <t>Dobava konzole za vodomer s holandcema.</t>
  </si>
  <si>
    <t>Dobava nepovratnega ventilakot vložka v vodomer.</t>
  </si>
  <si>
    <t>Dobava pipe krogelne z izpustom.</t>
  </si>
  <si>
    <t>Dobava pipe krogelne.</t>
  </si>
  <si>
    <t>R2-R1</t>
  </si>
  <si>
    <t>R1-R3/4</t>
  </si>
  <si>
    <t>Dodava zmanjševalnega kosa.</t>
  </si>
  <si>
    <t>d32 mm</t>
  </si>
  <si>
    <t>Dobava prehodnega kosa z navojem za PE cev.</t>
  </si>
  <si>
    <r>
      <t>Dobava vodomera Apator DN20 mm, L=190 mm, Q</t>
    </r>
    <r>
      <rPr>
        <sz val="11"/>
        <rFont val="Calibri"/>
        <family val="2"/>
        <charset val="238"/>
      </rPr>
      <t>n=2,5 m³/h.</t>
    </r>
  </si>
  <si>
    <t>X 50/2"</t>
  </si>
  <si>
    <t>Dobava X - kosa  iz nodularne litine, po EN 545:2010, z zaščitnim zunanjim in notranjim premazom min 250 mikronov, tesnilnim materialom iz EPDM gume EN 1514-1 in pritrdilnim mateialom (pocinakni vijaki, razred trdnosti 8.8, metrski ISO navoj).</t>
  </si>
  <si>
    <t>L 100</t>
  </si>
  <si>
    <t>Dobava lopute iz nodularne litine, po EN 545:2010, z zaščitnim zunanjim in notranjim premazom min 250 mikronov, tesnilnim materialom iz EPDM gume EN 1514-1 in pritrdilnim mateialom (pocinakni vijaki, razred trdnosti 8.8, metrski ISO navoj).</t>
  </si>
  <si>
    <t>DN 80/20</t>
  </si>
  <si>
    <t>Dobava in montaža kombiniranega vodomera  80/20 mm, l=300 mm, Qn=40,0m³/h, z merilnim mehanizmom, vključno s tesnilnim in pritrdilnim materialom.</t>
  </si>
  <si>
    <t>Dobava zasuna Z (EV-F4) z ročnim kolesom iz nodularne litine, z epoksi zaščito min 250 mikronov, s prirobničnim PAM tesnilom in vijaki po EN 681-1.</t>
  </si>
  <si>
    <t>Dobava zasuna Z (EV-F4) z ročnim kolesom in izpustom iz nodularne litine, z epoksi zaščito min 250 mikronov, s prirobničnim PAM tesnilom in vijaki po EN 681-1.</t>
  </si>
  <si>
    <t>MDK 80</t>
  </si>
  <si>
    <t>Dobava montažno demontažnega kosa, po EN 545:2010, z zaščitnim zunanjim in notranjim premazom min 250 mikronov, tesnilnim materialom iz EPDM gume EN 1514-1 in pritrdilnim mateialom (pocinakni vijaki, razred trdnosti 8.8, metrski ISO navoj).</t>
  </si>
  <si>
    <t>ČK 100</t>
  </si>
  <si>
    <t>Dobava čistilnega kosa, po EN 545:2010, z zaščitnim zunanjim in notranjim premazom min 250 mikronov, tesnilnim materialom iz EPDM gume EN 1514-1 in pritrdilnim mateialom (pocinakni vijaki, razred trdnosti 8.8, metrski ISO navoj).</t>
  </si>
  <si>
    <r>
      <t>Q90</t>
    </r>
    <r>
      <rPr>
        <sz val="11"/>
        <rFont val="Calibri"/>
        <family val="2"/>
        <charset val="238"/>
      </rPr>
      <t>° Ddn50</t>
    </r>
  </si>
  <si>
    <t>Dobava Q - kosa iz nodularne litine, po EN 545:2010, z zaščitnim zunanjim in notranjim premazom min 250 mikronov, tesnilnim materialom iz EPDM gume EN 1514-1 in pritrdilnim mateialom (pocinakni vijaki, razred trdnosti 8.8, metrski ISO navoj).</t>
  </si>
  <si>
    <t>FF 50, L=200 mm</t>
  </si>
  <si>
    <t>FF 100, L=800 mm</t>
  </si>
  <si>
    <t>FF 80, L=200 mm</t>
  </si>
  <si>
    <t>nH 80/2200</t>
  </si>
  <si>
    <t>Dobava nadtalnega hidranta, lomne izvedbe, inox, po EN 14339,  z epoxy zascito minimalne debeline 250 mikronov, PN16 po EN 1092-2, z dvema spojkama C in eno tipa B, preizkus skladen z EN 14384.</t>
  </si>
  <si>
    <t>FFK Q100/90°</t>
  </si>
  <si>
    <t>FFK Q100/30°</t>
  </si>
  <si>
    <t>R6/4</t>
  </si>
  <si>
    <t>Dobava prehodnega kosa pa PE cev.</t>
  </si>
  <si>
    <t>R2-R6/4</t>
  </si>
  <si>
    <t xml:space="preserve">Dobava pocinkanega reducirnega kosa. </t>
  </si>
  <si>
    <t>X 100/2"</t>
  </si>
  <si>
    <t>Dobava x - kosa iz nodularne litine, po EN 545:2010, z zaščitnim zunanjim in notranjim premazom min 250 mikronov, tesnilnim materialom iz EPDM gume EN 1514-1 in pritrdilnim mateialom (pocinakni vijaki, razred trdnosti 8.8, metrski ISO navoj).</t>
  </si>
  <si>
    <t>PEHD Ø125</t>
  </si>
  <si>
    <t>PEHD Ø50</t>
  </si>
  <si>
    <t>PEHD Ø32</t>
  </si>
  <si>
    <t>Dobava PEHD cevi visoke gostote, po EN 12 201-2:2011, SDE 11, tlačna stopnja PN 16.</t>
  </si>
  <si>
    <t>T 100/50</t>
  </si>
  <si>
    <t>HIDRANTNA MREŽA in PRIKLJUČEK - STROJNA DELA</t>
  </si>
  <si>
    <t>Dobava in polaganje palstičnega opozorilnega traku s kovinskim trakom in napisom "POZOR VODOVOD" pri zasipavanju v globini cca 40 cm pod koto terena.</t>
  </si>
  <si>
    <t>HIDRANTNA MREŽA in PRIKLJUČEK - ZEMELJSKA IN GRADBENA DELA</t>
  </si>
  <si>
    <t>SKUPAJ STROJNE INSTALACIJE KONTEJNERJI:</t>
  </si>
  <si>
    <t>Skupaj prezračevanje:</t>
  </si>
  <si>
    <t xml:space="preserve">Pripravljalna dela, zaključna dela in zarisovanje prebojev za prehod zračnih kanalov v kleti (betonske stene) ter vstavljanje stirodura ali lesenih škatel v opaž </t>
  </si>
  <si>
    <t>5.</t>
  </si>
  <si>
    <t>Teža enote: 7,5 kg</t>
  </si>
  <si>
    <r>
      <t>Dimenzije enote</t>
    </r>
    <r>
      <rPr>
        <sz val="11"/>
        <rFont val="Calibri"/>
        <family val="2"/>
        <charset val="238"/>
      </rPr>
      <t xml:space="preserve"> Ø</t>
    </r>
    <r>
      <rPr>
        <sz val="11"/>
        <rFont val="Calibri"/>
        <family val="2"/>
        <charset val="238"/>
      </rPr>
      <t xml:space="preserve"> 300-350 mm</t>
    </r>
  </si>
  <si>
    <t>Učinkovitost temperaturne izmenjave: 72 %</t>
  </si>
  <si>
    <t>Pretok zraka do 60 m3/h</t>
  </si>
  <si>
    <t>Električna moč: 35W</t>
  </si>
  <si>
    <t xml:space="preserve">Električni priključek: 230V/1F/50Hz </t>
  </si>
  <si>
    <t>Izvedba preboja na panelu za vgradnjo naprave</t>
  </si>
  <si>
    <t>Dobava, vgradnja in montaža lokalne prezračevalne naprave, visoko učinkovito, tip Helios KWL EC60 PRO, za postavitev na steno prezračevanega prostora. Štiristopenjski ventilator, zračni filter EU-G3. Stenski sobni regulator KWL-BCU. Vse elektro ožičeno</t>
  </si>
  <si>
    <t>4.</t>
  </si>
  <si>
    <t xml:space="preserve"> -Osnovni odvodni ventil  z nosilcem ali vzmetmi in ploščo deflektorja z odvodni ventilom tip DETS-125. Pritrditev na spiro cev.</t>
  </si>
  <si>
    <t>Distribucijski elementi za zrak:</t>
  </si>
  <si>
    <t>3.</t>
  </si>
  <si>
    <t>Zračni kanali okroglega preseka, izdelani iz pocinkane pločevine po DIN 1946 debeline 0,8mm, kompletno s fazonskimi kosi, kolenskimi usmerniki, regulacijskimi loputami, dodatkom za odrez, tesnilnim in obešalnim materialom.</t>
  </si>
  <si>
    <t>Kanali</t>
  </si>
  <si>
    <t>2.</t>
  </si>
  <si>
    <r>
      <t xml:space="preserve"> - Odvodni ventilator S&amp;P TD 500/150 za pretoke do 350m</t>
    </r>
    <r>
      <rPr>
        <vertAlign val="superscript"/>
        <sz val="11"/>
        <rFont val="Calibri"/>
        <family val="2"/>
        <charset val="238"/>
      </rPr>
      <t>3</t>
    </r>
    <r>
      <rPr>
        <sz val="11"/>
        <rFont val="Calibri"/>
        <family val="2"/>
        <charset val="238"/>
      </rPr>
      <t>/h in tlake dp=70Pa. Priključna moč 50W in U=230V. Voden preko stikala luči in po tedenskem programu.</t>
    </r>
  </si>
  <si>
    <r>
      <t xml:space="preserve"> - Odvodni ventilator S&amp;P TD 350/125 za pretoke do 200m</t>
    </r>
    <r>
      <rPr>
        <vertAlign val="superscript"/>
        <sz val="11"/>
        <rFont val="Calibri"/>
        <family val="2"/>
        <charset val="238"/>
      </rPr>
      <t>3</t>
    </r>
    <r>
      <rPr>
        <sz val="11"/>
        <rFont val="Calibri"/>
        <family val="2"/>
        <charset val="238"/>
      </rPr>
      <t>/h in tlake dp=70Pa. Priključna moč 30W in U=230V. Voden preko stikala luči in po tedenskem programu.</t>
    </r>
  </si>
  <si>
    <t>Odvodni ventilator za odvod zraka iz sanitarnih prostorov tihe izvedbe:</t>
  </si>
  <si>
    <t>1.</t>
  </si>
  <si>
    <t>vrednost</t>
  </si>
  <si>
    <t>cena/ento</t>
  </si>
  <si>
    <t>kol.</t>
  </si>
  <si>
    <t>enota</t>
  </si>
  <si>
    <t>Poz.</t>
  </si>
  <si>
    <t>STROJNE INSTALACIJE KONTEJNERJI - PREZRAČEVANJE</t>
  </si>
  <si>
    <t>3.4</t>
  </si>
  <si>
    <t>Skupaj ogrevanje in hlajenje:</t>
  </si>
  <si>
    <t>Skupaj pozicija B :</t>
  </si>
  <si>
    <t>Pripravljalna dela, zarisovanje in zaključna dela ter transportni stroški</t>
  </si>
  <si>
    <t>Montaža talnega ogrevanja in sobnega termostata.</t>
  </si>
  <si>
    <t>Sobni termostat za električno talno ogrevanje Danfoss  ECtemp Touch. Regulacijsko območje 5-35 stC</t>
  </si>
  <si>
    <r>
      <t>Električno talno gretje Danfoss E&amp;C Heat Mat 150 v velikosti 1m2. Električni sistem talnega ogrevanja je sestavljen iz električnega ogrevalnega omrežja in termostata za regulacijo temperature. Ogrevalna mreža debeline 3,8mm in se lahko vgradi v obstoječa tlak. Moč 150W/m</t>
    </r>
    <r>
      <rPr>
        <vertAlign val="superscript"/>
        <sz val="11"/>
        <rFont val="Calibri"/>
        <family val="2"/>
        <charset val="238"/>
      </rPr>
      <t>2</t>
    </r>
    <r>
      <rPr>
        <sz val="11"/>
        <rFont val="Calibri"/>
        <family val="2"/>
        <charset val="238"/>
      </rPr>
      <t xml:space="preserve"> in ogreva do 1 m².</t>
    </r>
  </si>
  <si>
    <t xml:space="preserve">ELEKTRIČNO TALNO OGREVANJE </t>
  </si>
  <si>
    <t>B.</t>
  </si>
  <si>
    <t>Skupaj pozicija A :</t>
  </si>
  <si>
    <t>6.</t>
  </si>
  <si>
    <t>- montaža in priklop elektro kabla na notranjo enoto</t>
  </si>
  <si>
    <t>- montaža in priklop signalnega kabla na notranjo enoto</t>
  </si>
  <si>
    <t>- prilkop cevnih instalacij na notranjo enoto</t>
  </si>
  <si>
    <t>- montaža notranjega dela na montažno ploščo</t>
  </si>
  <si>
    <t>Montaža notranje enote</t>
  </si>
  <si>
    <t>- priklop notranjih elektro/signalnih instalacij</t>
  </si>
  <si>
    <t>- priklop cevnih instalacij</t>
  </si>
  <si>
    <t>- dvig in postavitev enote na knostrukcijo</t>
  </si>
  <si>
    <t>- postavitev naprave na predpripravljeno konstrukcijo; upoštevati vročecinkano konstrukcijo teže cca. 15kg.</t>
  </si>
  <si>
    <t>Montaža zunanje enote</t>
  </si>
  <si>
    <t>Cu 9,52</t>
  </si>
  <si>
    <t xml:space="preserve"> </t>
  </si>
  <si>
    <t xml:space="preserve">Cu 6,35         </t>
  </si>
  <si>
    <t>Bakrene cevi, predizolirane z ARMSTRONG AC 9 s fazonskimi kosi, z materialom za lotanje, s tesnilnim in obešalnim materialom, z dodatkom za razrez, po VDI 2035, DIN 18380. Cevi zunanj zaščitene v pocinkanem elektro kanalu.</t>
  </si>
  <si>
    <t>7.</t>
  </si>
  <si>
    <t>Območje delovanja: hlajenje od -15°C do 46°C</t>
  </si>
  <si>
    <t>Dimenzija priključne instalacije: Cu 6.35/9.52 mm</t>
  </si>
  <si>
    <t>Medij: R32</t>
  </si>
  <si>
    <t>Teža: 59 kg</t>
  </si>
  <si>
    <t>Dimenzije (V x Š x G): 710 x 340 x 840 mm</t>
  </si>
  <si>
    <t>Nivo hrupa (SPL): hlajenje: 60 dB(A)</t>
  </si>
  <si>
    <t>Električna priključna moč: hlajenje 2,0 kW / 230V</t>
  </si>
  <si>
    <t>Energetski razred: SEER: 9.0 - A++</t>
  </si>
  <si>
    <t>Nazivna moč: hlajenje: 8 kW</t>
  </si>
  <si>
    <t>Zunanja enota klimatskega sistema v multi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</si>
  <si>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MXZ-4F80VF3</t>
  </si>
  <si>
    <t>Teža: 58 kg</t>
  </si>
  <si>
    <t>Nazivna moč: hlajenje: 6,8 kW</t>
  </si>
  <si>
    <t>Mitsubishi Electric MXZ-3F68VF3</t>
  </si>
  <si>
    <t>Teža: 38 kg</t>
  </si>
  <si>
    <t>Dimenzije (V x Š x G): 550 x 800 x 285 mm</t>
  </si>
  <si>
    <t>Električna priključna moč: hlajenje 1,8 kW / 230V</t>
  </si>
  <si>
    <t>Energetski razred: SEER: 9.0 - A+++</t>
  </si>
  <si>
    <t>Nazivna moč: hlajenje: 5,3 kW</t>
  </si>
  <si>
    <t>Mitsubishi Electric MXZ-2F53VF3</t>
  </si>
  <si>
    <t>Teža: 31 kg</t>
  </si>
  <si>
    <t>Električni priključek: 230V/1F/50Hz // 10A</t>
  </si>
  <si>
    <t xml:space="preserve">Električna priključna moč: hlajenje 0.8 kW </t>
  </si>
  <si>
    <t>Nazivna moč: hlajenje: 2,5 kW</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</si>
  <si>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</si>
  <si>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MUZ-EF25VG</t>
  </si>
  <si>
    <t>Teža: 11,5 kg</t>
  </si>
  <si>
    <t>Dimenzije (V x Š x G): 299-885-195 mm</t>
  </si>
  <si>
    <t>Električni priključek: 230V/1F/50Hz iz notranje enote</t>
  </si>
  <si>
    <t>Nivo hrupa (PWL): 60 dB(A)</t>
  </si>
  <si>
    <t xml:space="preserve">Nivo hrupa (SPL): hlajenje: 19-42 dB(A) </t>
  </si>
  <si>
    <t>Nazivna moč: hlajenje: 3,5 kW in ogrevanje 4,2kW</t>
  </si>
  <si>
    <t>- tedenski časovnik</t>
  </si>
  <si>
    <t>- zračni filter</t>
  </si>
  <si>
    <t>- motorizirane lamele za usmeritev zraka</t>
  </si>
  <si>
    <t>- samodejni vklop naprave po izgubi električne energije</t>
  </si>
  <si>
    <t>Notranja stenska enota standardne oblike v beli barvi namenjena samo za hlajenje. Z IR upravljalnikom.</t>
  </si>
  <si>
    <t>Mitsubishi Electric MSZ-EF35VGK</t>
  </si>
  <si>
    <t>Nazivna moč: hlajenje: 2,5 kW in ogrevanje 3,2kW</t>
  </si>
  <si>
    <t>Mitsubishi Electric MSZ-EF25VGK</t>
  </si>
  <si>
    <t>HLAJENJE in OGREVANJE S KLIMAMI</t>
  </si>
  <si>
    <t>A.</t>
  </si>
  <si>
    <t>STROJNE INSTALACIJE KONTEJNERJI - OGREVANJE IN HLAJENJE</t>
  </si>
  <si>
    <t>3.3</t>
  </si>
  <si>
    <t>Skupaj voda in kanalizacija:</t>
  </si>
  <si>
    <t>Pripravljalna del, zarisovanje, zakljucna dela.</t>
  </si>
  <si>
    <t>Zasipi z materialom od izkopa, z utrjevanjem v slojih po 20-30 cm do zbitosti Ev2 = 40 Mpa in finim planiranjem.</t>
  </si>
  <si>
    <t xml:space="preserve">Dobava  peska zrnatosti 0 do 4 mm in izdelava obsipa ob in nasipa nad položenimi cevmi vročevoda. Nasip se izvede vsaj 0,30 m nad temenom cevi. Na peščeno posteljico se izvede 3 - 5 cm debel nasip v katerega si cev vdela ležišče. Obsip se izvaja v slojih po 15 cm, istočasno na obeh straneh in paziti, da se cev ne premakne iz ležišča. Obsip in nasip se utrjujeta do 95 % trdnosti po standardnem  Proktorjevem postopku. </t>
  </si>
  <si>
    <t xml:space="preserve">m³ </t>
  </si>
  <si>
    <t xml:space="preserve">Dobava peska zrnatosti 0 do 4 mm in izdelava temeljne plasti posteljice pod položenimi cevmi vročevoda, debeline nasipa 0,12 m, s planiranjem in strojnim utrjevanjem do 95 % trdnosti po standardnem  Proktorjevem postopku. </t>
  </si>
  <si>
    <t>Planiranje in utrjevanje dna jarkov, utrjevanje do zbitosti 60 Mpa, točnosti planiranja ± 3 cm. Nagib planuma je min 1%. Vibrirna plošča.</t>
  </si>
  <si>
    <t>ročno</t>
  </si>
  <si>
    <t>strojno z minibagrom</t>
  </si>
  <si>
    <t>Delno ročni delno strojni ozki izkop zunaj objekta, širine do 2,0 m, globine do 2,0 m, v terenu  III. Ktg. Odmet zemljine na rob izkopane jame.</t>
  </si>
  <si>
    <t>Uponor Ecoflex Aqua Twin 32x4,4-25x3,5/175</t>
  </si>
  <si>
    <t>* vsa uporabljena izolacija minimalno razreda C-s3 po standardu SIST EN 13501-1</t>
  </si>
  <si>
    <r>
      <t xml:space="preserve">Izdelava sifoniranja za oddvod kondenza </t>
    </r>
    <r>
      <rPr>
        <sz val="11"/>
        <rFont val="Calibri"/>
        <family val="2"/>
        <charset val="238"/>
      </rPr>
      <t>Ø32 iz klima naprav. Dobava in vgradnaj stenskega sifona proizvod HL 138.</t>
    </r>
  </si>
  <si>
    <t>Preizkus na pretok celotnega kanalizacijskega sistema. Zajeta tudi izdelava zapisnika.</t>
  </si>
  <si>
    <t>F110 - PP</t>
  </si>
  <si>
    <t>F70 - PP</t>
  </si>
  <si>
    <t>F50 - PP</t>
  </si>
  <si>
    <t>F32 - PP</t>
  </si>
  <si>
    <t>Odtočna cev iz PP; zajeti tudi vse fazonske kose, tesnilni material in pritrdilni material</t>
  </si>
  <si>
    <t>C. Kanalizacija</t>
  </si>
  <si>
    <t>Dobava in montaža držal in obešal za cevovode, izdelana iz cevnih objemk z antivibracijskimi gumijastimi vložki, navojnih palic in jeklenih profilov.</t>
  </si>
  <si>
    <t>Tlačni preizkus vodovodne instalacije na 13bar v času 24h ter izdaja zapisnika o tlačnem preizkusu. Tlačni preizkus za vsak kontejner ločeno!</t>
  </si>
  <si>
    <t>DN15 PN10</t>
  </si>
  <si>
    <t>DN20 PN10</t>
  </si>
  <si>
    <t>DN25 PN10</t>
  </si>
  <si>
    <t>Krogelna zaporna pipa za sanitarno toplo vodo do temperature 70 st.C, z navojnim priključkom in izpustom, komplet z montažnim materialom.</t>
  </si>
  <si>
    <t>DN15</t>
  </si>
  <si>
    <t>Izpustna zaporna pipa za sanitarno hladno in toplo vodo do temperature 70 st.C, z navojnim priključkom in izpustom, komplet z montažnim materialom.</t>
  </si>
  <si>
    <t>DN25</t>
  </si>
  <si>
    <t>Čistilni kos primeren za sanitarno toplo vodo za sanitarno toplo z navojnim priključkom, komplet z montažnim materialom. Za vgradnjo v povratni vod in dušenje cirkulacije.</t>
  </si>
  <si>
    <t>32x3</t>
  </si>
  <si>
    <t>25x2,5</t>
  </si>
  <si>
    <t xml:space="preserve">20x2,25 </t>
  </si>
  <si>
    <t>16x2</t>
  </si>
  <si>
    <t>Fazonski kosi za cevi iz točke 1.</t>
  </si>
  <si>
    <t>32x3 izol. 19mm</t>
  </si>
  <si>
    <t>25x2,5 izol. 19mm</t>
  </si>
  <si>
    <t>20x2,25 izol. 13mm</t>
  </si>
  <si>
    <t>16x2 izol. 13mm</t>
  </si>
  <si>
    <t>Univerzalna večplastna cev v kolutu (50 m) skupaj z toplotno izolacijo, odporna do 95 st.C in 10 bar. Pritrdilni, tesnilni in spojni material.</t>
  </si>
  <si>
    <t>B. Cevne povezave - Objekt</t>
  </si>
  <si>
    <t>* vse pozicije šteti kot dobava in montaža</t>
  </si>
  <si>
    <t>Vnom = 3,5 m3/h</t>
  </si>
  <si>
    <t>avtomatike</t>
  </si>
  <si>
    <t>sesalne garniture</t>
  </si>
  <si>
    <t>impulznega vodomera</t>
  </si>
  <si>
    <t>dozirne črpalke</t>
  </si>
  <si>
    <t>posode za kemikalijo</t>
  </si>
  <si>
    <t>Dobava in montaža električnega grelnika tople sanitarne vode za montažo nad umivalnik, skupne vsebine V = 5 litrov, tip GTO 10L, proizvod "Gorenje", s pripadajočim materialom:   zveznimi gibljivimi cevkami fi 15mm, vključno ves tesnilni, spojni in pritrdilni material,  varnostni ventil 1/2" s tlakom odpiranja 6bar in zaporne armature.</t>
  </si>
  <si>
    <t>Komplet bojler za pisarniški kontejner s sanitarijami:</t>
  </si>
  <si>
    <t>Enoročna stoječa armatura 1/2" z dolgim izlivom za trokadero. Z odtokom DN100 in sifonom ter fleksibilnimi cevmi. Vključno s kotnimi ventili.</t>
  </si>
  <si>
    <t>Dobava in montaža trokadera iz sanitarne keramike,  vključno z mrežo, tlačnim izpiračem, odtočnim ventilom in sifonom, vključno ves tesnilni, spojni in pritrdilni material, (po izbiri investitorja ali arhitekta).</t>
  </si>
  <si>
    <t>S pripadajočimi elektroinstalacijskimi deli za priklop elektronskega splakovalnika.</t>
  </si>
  <si>
    <t>Podometni elektronski splakovalnik z notranjo garnituro, z odtokom, kotnim ventilom in splakovalno cevjo. Aktiviranje elektronike spredaj. Z nosilnim okvirjem za suhomontažno vzidavo.</t>
  </si>
  <si>
    <r>
      <t xml:space="preserve">Izlivna školjka iz </t>
    </r>
    <r>
      <rPr>
        <u/>
        <sz val="11"/>
        <rFont val="Calibri"/>
        <family val="2"/>
        <charset val="238"/>
      </rPr>
      <t>nerjave pločevine</t>
    </r>
    <r>
      <rPr>
        <sz val="11"/>
        <rFont val="Calibri"/>
        <family val="2"/>
        <charset val="238"/>
      </rPr>
      <t>, viseča na steni, barva in tip školjke po izbiri arhitekta. Zajeta tudi  nosilna konzola, pritrdilni in tesnilni material.</t>
    </r>
  </si>
  <si>
    <t>Komplet urinal konzolni, sestavljen iz:</t>
  </si>
  <si>
    <t>4.b</t>
  </si>
  <si>
    <t>Izlivna školjka iz sanitarne keramike, viseča na steni, barva in tip školjke po izbiri arhitekta. Zajeta tudi nosilna konzola, pritrdilni in tesnilni material.</t>
  </si>
  <si>
    <t>4.a</t>
  </si>
  <si>
    <t xml:space="preserve">Enoročna stenska armatura za prho 1/2" iz kovine, pokromano  in podometna ventila. </t>
  </si>
  <si>
    <r>
      <t xml:space="preserve">Enoročna stenska armatura za prho 1/2" iz kovine, pokromano  in podometna ventila. </t>
    </r>
    <r>
      <rPr>
        <u/>
        <sz val="11"/>
        <rFont val="Calibri"/>
        <family val="2"/>
        <charset val="238"/>
      </rPr>
      <t>Delovanve prhe na žetone!</t>
    </r>
  </si>
  <si>
    <t>Dvojna steklena stena z vrati širine 50+50x200cm s kromanim profilom za pritrditev na steno ter pritrditveno konzolo, barva in tip po izbiri arhitekta.</t>
  </si>
  <si>
    <t xml:space="preserve">Wedi plošča, naklonska, velikosti 750x1.000. </t>
  </si>
  <si>
    <t xml:space="preserve">Točkovni talni odtoko PP50 preko sifona, vključno s sifonom. </t>
  </si>
  <si>
    <t>Komplet prha, sestavljena iz:</t>
  </si>
  <si>
    <t>3.a</t>
  </si>
  <si>
    <t>Nadometni splakovalnik z nosilnim ogrodjem za WC, iz nerjave pločevine ali PE, z izolacijo proti rosenju, z notranjo garnituro, z odtokom, kotnim ventilom in splakovalno cevjo, splakovalna količina 9 l, aktiviranje od spredaj z tipko, barva in tip po izbiri arhitekta.</t>
  </si>
  <si>
    <t>Straniščna školjka iz pohodne sanitarne keramike ali nerjave pločevine, za vgradnjo v tla, vključno s, barva in tip školjke po izbiri arhitekta. Zajeta tudi montažna nosilna konstrukcija, pritrdilni in tesnilni material</t>
  </si>
  <si>
    <t>Komplet WC talni, sestavljen iz:</t>
  </si>
  <si>
    <t>2.b</t>
  </si>
  <si>
    <t>Podometni splakovalnik z nosilnim ogrodjem za WC, iz plastike, z izolacijo proti rosenju, z notranjo garnituro, z odtokom, kotnim ventilom in splakovalno cevjo, splakovalna količina 6/9 l, aktiviranje od spredaj z dvojno tipko, barva in tip po izbiri arhitekta. Z nosilnim okvirjem za suho montažo.</t>
  </si>
  <si>
    <t>Straniščna školjka iz sanitarne keramike, viseča na steni, vključno s sedežno desko s pokrovom, barva in tip školjke po izbiri arhitekta. Zajeta tudi suhomontažna / mokromontažna nosilna konzola, pritrdilni in tesnilni material</t>
  </si>
  <si>
    <t>Komplet WC konzolni, sestavljen iz:</t>
  </si>
  <si>
    <t>2.a</t>
  </si>
  <si>
    <t>stenska vgradnja in širina 60cm</t>
  </si>
  <si>
    <t>Enoročna stoječa armatura 1/2" za umivalnik. Z odtočnim ventilom 6/4" s čepom na vzvod in sifonom ter fleksibilnimi cevmi. Vključno s kotnimi ventili.</t>
  </si>
  <si>
    <r>
      <t xml:space="preserve">Umivalnik iz </t>
    </r>
    <r>
      <rPr>
        <u/>
        <sz val="11"/>
        <rFont val="Calibri"/>
        <family val="2"/>
        <charset val="238"/>
      </rPr>
      <t>nerjavega jekla</t>
    </r>
    <r>
      <rPr>
        <sz val="11"/>
        <rFont val="Calibri"/>
        <family val="2"/>
        <charset val="238"/>
      </rPr>
      <t>. Širina umivalnika po specifikaciji, barvni odtenek in tip po izbiri arhitekta. Zajeta tudi pritrdilni in tesnilni material</t>
    </r>
  </si>
  <si>
    <t>Komplet umivalnik  sestavljen iz:</t>
  </si>
  <si>
    <t>1.b</t>
  </si>
  <si>
    <t>stenska vgradnja in širina 50cm</t>
  </si>
  <si>
    <t>stenska vgradnja in širina 40cm</t>
  </si>
  <si>
    <r>
      <t xml:space="preserve">Umivalnik iz </t>
    </r>
    <r>
      <rPr>
        <u/>
        <sz val="11"/>
        <rFont val="Calibri"/>
        <family val="2"/>
        <charset val="238"/>
      </rPr>
      <t>sanitarne keramike</t>
    </r>
    <r>
      <rPr>
        <sz val="11"/>
        <rFont val="Calibri"/>
        <family val="2"/>
        <charset val="238"/>
      </rPr>
      <t>. Širina umivalnika po specifikaciji, barvni odtenek in tip po izbiri arhitekta. Zajeta tudi pritrdilni in tesnilni material</t>
    </r>
  </si>
  <si>
    <t>1.a</t>
  </si>
  <si>
    <t>A. Sanitarni elementi</t>
  </si>
  <si>
    <t>STROJNE INSTALACIJE KONTEJNERJI - VODA in KANALIZACIJA</t>
  </si>
  <si>
    <t>Izpiranje in dezinfekcija vodovodne napeljave ter izdaja porocila o ustreznosti pitne vode</t>
  </si>
  <si>
    <t>Izvedba meritev prezračevanja za vse tri naprave v obravnavanem delu.</t>
  </si>
  <si>
    <t xml:space="preserve">Izobraževanje prevzemnika opreme, ureguliranje opreme in zagon opreme. </t>
  </si>
  <si>
    <t>Zaključna dela in čiščenje objekta</t>
  </si>
  <si>
    <t>Zavarovanje gradbišča</t>
  </si>
  <si>
    <t>Prevozni stroški</t>
  </si>
  <si>
    <t>STROJNE INSTALACIJE KONTEJNERJI - SPLOŠNO</t>
  </si>
  <si>
    <t>SKUPAJ ČRPALIŠČE:</t>
  </si>
  <si>
    <t>Suhi in mokri zagon opreme.</t>
  </si>
  <si>
    <t xml:space="preserve">Montaža opreme z vsemi manipulativnimi stroški. Izvedbo nabave in dobave, preverjanjem vgradnih mer, pritrjevanje in nabava vsega potrebnega drobnega materiala. Vgradnja do funkcionalnega zagona.
Dela montaže so ovrednotena na 10% vrednosti nabave materiala.
</t>
  </si>
  <si>
    <t xml:space="preserve">C profil iz nerjavečega jekla AISI 316 z nastavki za sidranje v AB konstrukcijo za naleganje pohodnih plošč črpališča. Obračun na tekoči meter profila.
</t>
  </si>
  <si>
    <t xml:space="preserve">Pohodni podest h=50 mm; zaprte izvedbe za pohodne obremenitve 5 kN. Poliestrska izvedba mrežne strukture z razmakom 50 mm.
Segmenti 1,40*1,20 m, z ročnimi izvelčnimi držali.
</t>
  </si>
  <si>
    <t xml:space="preserve">Pohodni podest h=50 mm; zaprte izvedbe za pohodne obremenitve 5 kN. Poliestrska izvedba mrežne strukture z razmakom 50 mm.
Segmenti 1,60*1,20 m, z ročnimi izvelčnimi držali.
</t>
  </si>
  <si>
    <t>Plovno stikalo tip MS1; z 20 m signalnega kabla.</t>
  </si>
  <si>
    <t xml:space="preserve">Nivojska sonda za merno območje 0-5,00 m, 4-20 mA; z 20 m signalnega kabla.
</t>
  </si>
  <si>
    <t xml:space="preserve">Protipovratni krogeli ventil DN 300 L=700 mm. </t>
  </si>
  <si>
    <t>Q kos DN 300 s prosto prirobnico</t>
  </si>
  <si>
    <t>FF DN 300 l=1400 mm</t>
  </si>
  <si>
    <t xml:space="preserve">Spojni kosi v črpališču iz nerjavečega jekla minimalne kvalitete AISI 316. Material se dobavi vključno s spojnim in tesnilnim materialom. Uporabijo se tesnila z jeklenim jedrom.
</t>
  </si>
  <si>
    <t xml:space="preserve">Tlačno koleno DN 300, PN10 s prirobnico po EN1092-2, epoksi zaščita.
 Zgornje držalo vodil 3" iz SS AISI 316 
Ves pritrdilni material (sidrni vijaki) po navodilih dobavitelja za Montažno peto in zgornje držalo vodil.
Montažna peta se pritrjuje v AB konstrukcijo.
Zgornje držalo vodil se pritrjuej na jekleno konstrukcijo nerjaveče izvedbe, uporabi se nerjaveče M navoje, izvrtine se prilagodi pri montaži.
Vključno z pritrdilnim materialom - ampulami in sidrnimi vijaki (Hilti; Fisher) za pritrjevanje montažne pete in držala vodil.
</t>
  </si>
  <si>
    <t xml:space="preserve">Potopna črpalka Xylem Flygt tip NP 3202.185 LT ; 400 V ; 22 kW ; diagram 616 ALI podobno minimalno enakih karakteristik:
Litoželezna potopna črpalka, za odpadno vodo do 40°C, z vgrajenim 3-faznim, elektro motorjem IE 3 , samočistilnim in prilagodljivim N tekalnim kolesom z nazivno močjo 22 kW . Max rpm 970 min-1. DOL vezava uporabi se mehki zagon. V navitjih so temperaturna tipala, v ohišju statorja in priključni komori sta tipali za detekcijo vode FLS. , izvedba IP68. 
</t>
  </si>
  <si>
    <t>1.2.3</t>
  </si>
  <si>
    <t>1.2.2</t>
  </si>
  <si>
    <t>1.2.1</t>
  </si>
  <si>
    <t>1.1.9</t>
  </si>
  <si>
    <t>1.1.8</t>
  </si>
  <si>
    <t>1.1.7</t>
  </si>
  <si>
    <t>1.1.6</t>
  </si>
  <si>
    <t>1.1.5</t>
  </si>
  <si>
    <t>1.1.4</t>
  </si>
  <si>
    <t>1.1.3</t>
  </si>
  <si>
    <t>1.1.2</t>
  </si>
  <si>
    <t>1.1.1</t>
  </si>
  <si>
    <t>Drobni in nespeceficiran material</t>
  </si>
  <si>
    <t>Izdelava projektne dokumentacije za izvedbo in načrt izvedenih del ter navodila za obratovanje in vzdrževanje</t>
  </si>
  <si>
    <t xml:space="preserve">Programiranje in zagon sistemskih PM enot, nastavitev občutljivosti ograje, kalibracija, izločitev motenj in šuma, in parametriranje </t>
  </si>
  <si>
    <t>Montaža senzorskega kabla na obstoječo ograjo, montaža komponent INTREPID II, montaža in vezava napajalih enot, postavitev komponent v nadzornem centru, vzpostavitev komunikacijske povezava in zagon sistema</t>
  </si>
  <si>
    <t xml:space="preserve">Priprava sistemskega grafičnega nadzornega paketa INTREPID VTZ ECLIPSE - nadgradnja obstoječega sistema, priprava dodatnih grafičnih podlog, vnos komponent za grafični nadzor, vnos sistemskih točk </t>
  </si>
  <si>
    <t>Stikalo MAGNETNO ZUNANJA MONTAŽA ZAŠČITA PROTI DRUGEMU MAGNETU 1-30mm GRADE3, kot  CTC1502</t>
  </si>
  <si>
    <t>Ozemljitvena sidra</t>
  </si>
  <si>
    <t>Ozemljitveni kabel, ŽICA PF 6 RUM/ZEL</t>
  </si>
  <si>
    <t>Cev TUBOFLEKS 16 PLASTIFICIRANA</t>
  </si>
  <si>
    <t>Cev PN-16</t>
  </si>
  <si>
    <t>Kabel ZEMELJSKI PP00 E-YY-J 3X2,5</t>
  </si>
  <si>
    <t>Kabel ZEMELJSKI TK-59 3X4X0.6</t>
  </si>
  <si>
    <t>Kabel FTP CAT 6</t>
  </si>
  <si>
    <t>Kabel PPY 3x1.5</t>
  </si>
  <si>
    <t>Napajalnik STIKALNI (din) 230VAC/48VDC 10A DRP-480-48</t>
  </si>
  <si>
    <t>INTREPID - VEZICE POVEZOVALNE UW
(1000 kosov)</t>
  </si>
  <si>
    <t>INTREPID - KABEL MICRO POINT MC115-220</t>
  </si>
  <si>
    <t>INTREPID II - MODUL ZAKLJUČNI TU</t>
  </si>
  <si>
    <t>INTREPID II - MODUL POVEZOVALNI LU</t>
  </si>
  <si>
    <t>INTREPID II - MODUL PROCESNI PM</t>
  </si>
  <si>
    <t>Transceiver optični RS232/RS422/RS485 1 VLAKNO SM FDX60S1B</t>
  </si>
  <si>
    <t>Transceiver optični RS232/RS422/RS485 1 VLAKNO SM MINI FDX60S1AM</t>
  </si>
  <si>
    <t>Pretvornik USB DB09  ATEN</t>
  </si>
  <si>
    <t>Vmesnik SERIJSKI 2 x RS232 PCI e</t>
  </si>
  <si>
    <t>Kabel UTP RJ-45 "PIN-TO PIN" MEHKA ŽICA 5 m</t>
  </si>
  <si>
    <t>Vmesnik VT-KONVERTER RS232/RS485/RS422 TCC-80i LOČEN</t>
  </si>
  <si>
    <t>Licenca ECLIPSE OGRAJA INTREPID II</t>
  </si>
  <si>
    <t>Montaža, povezovanje, nastavitve, programiranje in zagon vseh komponent sistema, preizkus delovanja, navodila za uporabo in vzdrževanje, šolanje uporabnika</t>
  </si>
  <si>
    <t>PN raznih dimenzij</t>
  </si>
  <si>
    <t>Instalacijska plastična cev, brezhalogenska, položena nadometno, komplet z razvodnimi dozami, pritrdilnim materialom.</t>
  </si>
  <si>
    <t>RF raznih dimenzij</t>
  </si>
  <si>
    <t>Instalacijska trda plastična gibljiva rebrasta cev, brezhalogenska, položena v  montažnih predelnih stenah, komplet z dozami in pritrdilnim materialom</t>
  </si>
  <si>
    <t>Telekomunikacijski kabli položeni na kabelske police in delno uvlečeni v instalacijske cevi LiYCY 2x0,5+4x0,22</t>
  </si>
  <si>
    <t>Zunanja sirena ODYSSEY 5 IP65</t>
  </si>
  <si>
    <t>Javljalnik PREMIER ELITE DT IR/MW</t>
  </si>
  <si>
    <t xml:space="preserve">Tipkovnica PREMIER LCD </t>
  </si>
  <si>
    <t>Komunikacijski vmesnik za prenos alarma PREMIER COM IP, licenca ECLIPSE za centralo, 2x pretvornik optični TP LINK MC100CM 100Mb SC, priklop na obstoječ CNS perimetra, vnos novih elementov v CNS in izdelava grafičnih podlog, test</t>
  </si>
  <si>
    <t>Protivlomna centrala G3 TEXECOM PREMIER ELITE 48 v ohišju z napajalnikom v kovinskem ohišju, 
akumulator 12V/7,5Ah</t>
  </si>
  <si>
    <t>Zaključevanje kabla (na terenu) s konektorji RJ45, kat.6A po standardu TIA/EIA 568A</t>
  </si>
  <si>
    <t>Telekomunikacijski instalacijski kabel S/FTP Cat.6A 4x2x23AWG, položen pretežno v cevi, delno na police</t>
  </si>
  <si>
    <t>ur</t>
  </si>
  <si>
    <t>Delo strokovnjaka - fina parametrizacija</t>
  </si>
  <si>
    <t>Delo tehnika - Montaža Kaba CRP</t>
  </si>
  <si>
    <t>Brezkontaktni čitalnik velikega dosega iCLASS R90 SE
(Priključitev čitalnika zahteva dodatni stabilizirani napajalnik 30W 12V), TSCIXR90SE</t>
  </si>
  <si>
    <t>El. ključavnica, 12VDC, senzor, zaščitna dioda, TSREK1705RR</t>
  </si>
  <si>
    <t>Brezkontaktni čitalnik iCLASS SE R10 in Mifare,  TSCIXR10SE</t>
  </si>
  <si>
    <t>Napajalnik TDR30-12VK</t>
  </si>
  <si>
    <t>Omogoča priklop do 8 točk kontrole pristopa.</t>
  </si>
  <si>
    <t>Dimenzije je 40 x 30 x 15 cm</t>
  </si>
  <si>
    <t>Elektro omarica za sistem KP mala TDRCASSMALL</t>
  </si>
  <si>
    <t>vhoda, 4 tipke za izhod in 4 relejske izhode. Z varovalko.</t>
  </si>
  <si>
    <t>omrežja. Podpira 2 čitalnika, 2 nadzorovana</t>
  </si>
  <si>
    <t>vratih. Z gostiteljem se povezuje prek CAN</t>
  </si>
  <si>
    <t>čitalnikov, ključavnic in drugih naprav na</t>
  </si>
  <si>
    <t>upravljanje vhodov, izhodov, alarmov,</t>
  </si>
  <si>
    <t>Optimizirana enota pristopne točke za</t>
  </si>
  <si>
    <t>Zone Door I/O naprava z varovalko TSTZ1DF</t>
  </si>
  <si>
    <t>mobilnega omrežja ter razširitev spomina.</t>
  </si>
  <si>
    <t>USB vrata za povezljivost prek WiFI oz.</t>
  </si>
  <si>
    <t>do 64 posameznih vrat. 2 splošno-namenska</t>
  </si>
  <si>
    <t>Door I/O napravo prek CAN omrežja in krmili</t>
  </si>
  <si>
    <t>montaža DIN rail standard. Povezuje se z Zone</t>
  </si>
  <si>
    <t>električne energije, polna podpora IP in</t>
  </si>
  <si>
    <t>komunikacijsko vozlišče. Nizka poraba</t>
  </si>
  <si>
    <t>Inteligentna krmilna naprava in</t>
  </si>
  <si>
    <t>Zone Wing krmilnik TSTZ1W-2</t>
  </si>
  <si>
    <t xml:space="preserve">IP domofon, 24VDC ali PoE, govorna naprava s pozivno tipko, za zunanjo montažo, IP66, tip Zenitel TCIS-2, komplet z ohišjem TA-1, 
montirana pri osebnem prehodu (1x) in poleg požiralnika kartic (2x)
</t>
  </si>
  <si>
    <t>km</t>
  </si>
  <si>
    <t>Kilometrina</t>
  </si>
  <si>
    <t>Potovalna ura - Tehnik</t>
  </si>
  <si>
    <t>Vodenje enostavnih projektov</t>
  </si>
  <si>
    <t>Izdelava temelja za požiralnik kartic in izdelava podstavka za požiralnik kartic iz INOX 3mm, okvirnih dimenzij 26x16x125cm s podstavkom za pritrditev v tla, z odprtino za prehod kablov, na zgornji strani je plošča z izrezom za požiralnik kartic, na zadnji strani dvoja vrata s ključavnico, z DIN letvijo za montažo opreme, po detajlu naročnika</t>
  </si>
  <si>
    <t>Požiralnik kartic z možnostjo požiranja kartic v ovitku, KABA CRP-M02</t>
  </si>
  <si>
    <t>Napajalnik TDR60-12VK</t>
  </si>
  <si>
    <t>4.5.2</t>
  </si>
  <si>
    <t>4.5.1</t>
  </si>
  <si>
    <t>Svetleča tabla z znakom parkirišče in semaforjem zasedeno in prosto dvodelni semafor Fi 210mm navadna žarnica E27</t>
  </si>
  <si>
    <t>4.4.4</t>
  </si>
  <si>
    <t>4.4.3</t>
  </si>
  <si>
    <t>4.4.2</t>
  </si>
  <si>
    <t>LED prikazovalnik, večbarvni (RGB), za zunanjo uporabo, vrstični, omrežna povezava Ethernet, z avtomatsko regulacijo svetilnosti, dimenzije 56x30 cm, komplet s pritrdilnim materialom za montažo</t>
  </si>
  <si>
    <t>4.4.1</t>
  </si>
  <si>
    <t>Drobni instalacijski in pritrdilni material</t>
  </si>
  <si>
    <t>Šolanje uporabnika</t>
  </si>
  <si>
    <t>Test delovanja sistema in dokumentiranje,</t>
  </si>
  <si>
    <t>Izdelava novih in dopolnitev obstoječih programskih shem z novimi lokacijami kamer, prikaz alarmnih točk, itd. glede na zahteve naročnika</t>
  </si>
  <si>
    <t>Inštalacija in zaključevanje povezovalnih, napajalnih, komunikacijskih in drugih kablov do obstoječih priključnih mest oz. omaric, ki so že postavljene,</t>
  </si>
  <si>
    <t xml:space="preserve">Montaža in konfiguracija strojne ter programske opreme glede na zahteve naročnika, </t>
  </si>
  <si>
    <t>Licenca za priklop in uporabo kamer</t>
  </si>
  <si>
    <t>Elektroenergetsko kabelsko ožičenje:
Inštalacija in zaključevanje elektroenergetskega kabla 2 x 2,5 mm2</t>
  </si>
  <si>
    <t>Strukturirano kabelsko ožičenje:
Inštalacija in zaključevanje S-FTP kabla kategorije 6A</t>
  </si>
  <si>
    <t>Napajalnik za kamere 24V AC 63VA</t>
  </si>
  <si>
    <t>Objemka za montažo na drog</t>
  </si>
  <si>
    <t>Nosilec za vrtljivo kamero H4IRPTZ</t>
  </si>
  <si>
    <t>Nosilec kamer - doza za zaključevanje H4-JBOX</t>
  </si>
  <si>
    <t>Kompaktna dome 3 Megapiksel dnevno/nočna protivandalna notranja kupolasta fiksna IP kamera
3.0C-H5SL-D1-IR
motoriziran dnevno/nočni IR cut filter
vsaj 3 slik/sek pri največji ločljivosti
H.264 in MJPEG
min. osvetljenost manjša ali enaka 0.3 lux v barvnem načinu delovanja in 0.03 lux v črno/belem načinu
inteligentni BLC
strojna detekcija gibanja
digitalni vhod in izhod
napajalnik
protivandalno ohišje za vgradnjo v zaprtih prostorih
z objektivom z zornim kotom 90°/objektiv</t>
  </si>
  <si>
    <t>Megadome 2 Megapiksel dnevno/nočna protivandalna
zunanja kupolasta IP vrtljiva 360° kamera
H4IRPTZ-DP
motoriziran dnevno/nočni IR cut filter
vsaj 15 slik/sek pri največji ločljivosti
objektiv s 35 kratno optično povečavo
H.264 in MJPEG
min. osvetljenost manjša ali enaka 0.015 lux v
barvnem načinu in 0 lux v črno-belem načinu
delovanja
inteligentni BLC
digitalni vhod in izhod
napajalnik
protivandalno ohišje IP66 z vgrajenim grelnikom po
potrebi z ventilatorjem in kovinsko nerjavečo
konzolo za pritrditev na steber</t>
  </si>
  <si>
    <t>Napajalniki za IR reflektor 24V DC, montaža na DIN letev, 40VA</t>
  </si>
  <si>
    <t>IR Reflektor kot 60°, domet 100m</t>
  </si>
  <si>
    <t>Megapiksel dnevno/nočna fiksna IP kamera Bullet (8Mpixel): 
Model: 8.0C-H5A-B01-IR ali ekvivalent
motoriziran dnevno/nočni IR cut filter 
Zmogljivost: vsaj 20 slik/sek pri največji ločljivosti 
Kodiranje: H.264 in MJPEG
Min. osvetljenost: manjša ali enaka 0.3 lux v barvnem načinu in 0 lux v črno-belem načinu delovanja z IR osvetlitvijo
Osvetlitev: IR osvetlitev za razdaljo do 70m za nočno zajemanje slik
inteligentni BLC
Zorni kot: približno 44° do 81°
Detekcija gibanja:  strojna
Video analitika: samoučljiva
Programska podpora: ONVIF
Vmesniki: digitalni vhod in izhod
Napajalnik: 230VAC/24VAC 60W v ohišju za montažo na din letev
Ohišje: protivandalno IP66 Bullet izvedba s kovinsko nerjavečo konzolo za pritrditev na steber</t>
  </si>
  <si>
    <t>Profesionalna delovna postaja v rack izvedbi za  pregledovanje in distribucijo posnetkov IP video nadzornega sistema DELL Precision 7910 rackmount
32 GB RAM-a, 
processor Intel Xeon E5-2690v3
2 x Nvidia Quadro NVS 510 2GB Quad DP DVI
4 x 1GBit/s LAN mrežni priključek,
1 x SSD
2 x 1TB HDD v RAID1
Win10 
ohišje v izvedbi za montažo v rack 19'' omaro,
redundantno napajanje, pripadajoči priključni kabli</t>
  </si>
  <si>
    <t>Strežniški sistem za shranjevanje, pregledovanje in distribucijo posnetkov IP video nadzornega sistema: 
Sistem mora biti strežniški, združljiv z obstoječim sistemom, ki ga imamo že postavljenega, odprt in nadgradljiv oz. razširljiv
Operacijski sistem: Windows Server 2016 R2
Redundanca: konfiguracija strojne in programske opreme mora biti taka, da zagotavlja popolno redundanco brez izgube arhiva posnetkov in drugih podatkov
RAM: vsaj 64GB
CPU: vsaj dva procesorja Intel Xeon 4210 ali zmogljivejši
Vmesniki: vsaj 1 VGA izhod
LAN: vsaj 4 x 1GBit/s LAN mrežnih priključkov
Trdi diski: vgrajeni podatkovni izmenljivi diski SSD/SAS/SATA2 kapacitete 10TB
 RAID za vsaj 30 dni arhiva posnetkov za vsako kamero za snemanje 5 slik/sekundo
Ohišje: ohišje mora biti v izvedbi za montažo v rack 19'' omaro
Napajanje: redundantno napajanje
pripadajoči priključni kabli
nosilec za kable</t>
  </si>
  <si>
    <t xml:space="preserve">Kontrolne meritve S-FTP kabla kat.6A  </t>
  </si>
  <si>
    <t>Kontrolne meritve SM kabla (obojestranska)</t>
  </si>
  <si>
    <t>Označevanje optičnega kabla v kabelskih jaških z ustrezno ploščico iz nerjaveče pločevine z označbo kabla in priključnimi točkami</t>
  </si>
  <si>
    <t xml:space="preserve">Dobava in polaganje S-FTP kabla kat.6A po stolpu v ojačani fleksibilni cevi        </t>
  </si>
  <si>
    <t>4.3.5</t>
  </si>
  <si>
    <t>Priprava kabla, čiščenje kabla za spajanje ter zaključevanje optičnega kabla in spajanje na posameznih delilnikih</t>
  </si>
  <si>
    <t>4.3.4</t>
  </si>
  <si>
    <t>SKUPAJ</t>
  </si>
  <si>
    <t xml:space="preserve">-kovinske inox uvodnice, drobni in vezni material                                                                        </t>
  </si>
  <si>
    <t>-SFP modul 1000Base-LX, Finisar FTLF 1318P3BTL</t>
  </si>
  <si>
    <t>-napajalnik za omrežno stikalo SISPM1040-384-LRT-C</t>
  </si>
  <si>
    <t xml:space="preserve">-mrežno stikalo Transition Networks SISPM1040-384-LRT-C ali ekvivalenten z nosilcem za montažo na DIN letev; PoE+ omrežno stikalo z 8 10/100/1000Base-T PoE+ (RJ45) in 4 100/1000Base-x SFP </t>
  </si>
  <si>
    <t>-zaključevanje S-FTP kabla (na terenu) s konektorji RJ45 kategorije 6A po standardu TIA 568A. Na strani brezžične dostopne točke mora biti konec kabla zaključen v notranjosti brezžične dostopne točke CISCO AIR-AP1572EAC-E-K9 (konektor ne sme biti prevelik)</t>
  </si>
  <si>
    <t>-dobava in uvlačenje S-FTP kabla kategorije 6A. 
Uvlek v prej pripravljeno zaščitno cev</t>
  </si>
  <si>
    <t>-izolirna samougasna fleksibilna PVC cev (SECAFLEX) premera 16mm za polaganje kablov na mestih, kjer so ti izpostavljeni mehanskim poškodbam.</t>
  </si>
  <si>
    <t>- kovinski stenski optični delilnik FOKAB za 12 vlaken, tip SM SOD-12 s kaseto za optična vlakna, vključno z 12 kos optičnimi FC konektorji in 2 kos uvodnicami. Neuporabljene uvodnice je potrebno zapreti s tipskim čepom (tesnilna ploščica - delilnik ne sme imeti odprtin)</t>
  </si>
  <si>
    <t>4.3.3</t>
  </si>
  <si>
    <t xml:space="preserve">Dobava in polaganje napajalnega kabla v cevi kabelske kanalizacije, NYY-J 3x4, za napajanje komunik. vozlišč:
</t>
  </si>
  <si>
    <t>4.3.2</t>
  </si>
  <si>
    <t xml:space="preserve">Dobava in polaganje optičnega kabla SM 12 vlaken s pojačano izolacijo odporno proti glodalcem v cevi kabelske kanalizacije, TOSM03 1x24 CMAN </t>
  </si>
  <si>
    <t>4.3.1</t>
  </si>
  <si>
    <t>4.2.9</t>
  </si>
  <si>
    <t xml:space="preserve">Semafor dvodelni Fi 210mm navadna žarnica E27 </t>
  </si>
  <si>
    <t>4.2.8</t>
  </si>
  <si>
    <t>Montaža sistema na predpripravljeno inštalacijo in nosilce kamer in zagon sistem</t>
  </si>
  <si>
    <t>4.2.7</t>
  </si>
  <si>
    <t>Nadgradnja integracije in dodelave sistema  za najave kamionov vezane na pravila vhoda, ter test in vzpostavitev povezav z ostalimi trenutno aktivnimi IT sistemi</t>
  </si>
  <si>
    <t>4.2.6</t>
  </si>
  <si>
    <t>Licenca za program prepoznavanja tablic, ANPR-digiVIS-P, 
integracija novih kamer v obstoječ centralni sistem naročnika</t>
  </si>
  <si>
    <t>4.2.5</t>
  </si>
  <si>
    <t>Induktivna zanka za proženje</t>
  </si>
  <si>
    <t>ANPR DI/DO digitalni vhodno izhodni modul za proženje zajema slik in upravljanje z zunanjimi napravami</t>
  </si>
  <si>
    <t xml:space="preserve">ANPR-CAM IR video sistem (kamera visoke ločljivosti, IR reflektor, napajalnik, nosilec) z vključenim: </t>
  </si>
  <si>
    <t>4.2.4</t>
  </si>
  <si>
    <t>Induktivna zanka, pred/za zapornico, po zahtevah dobavitelja zapornice</t>
  </si>
  <si>
    <t>4.2.3</t>
  </si>
  <si>
    <t>Priprava temelja za zapornico po zahtevah dobavitelja zapornice</t>
  </si>
  <si>
    <t>4.2.2</t>
  </si>
  <si>
    <t>dobava in montaža, priklop in programiranje</t>
  </si>
  <si>
    <t>temeljna plošča stebrička</t>
  </si>
  <si>
    <t>stebriček za fotocelice</t>
  </si>
  <si>
    <t>sprejemnik 433</t>
  </si>
  <si>
    <t>par fotocelic XP30</t>
  </si>
  <si>
    <t>senzor kit za izmetni drog</t>
  </si>
  <si>
    <t>nosilec za izmetni drog</t>
  </si>
  <si>
    <t>svetilka FAACLED</t>
  </si>
  <si>
    <t>drog zapornice okrogel 3,0 m za izmet</t>
  </si>
  <si>
    <t>temeljna plošča 620</t>
  </si>
  <si>
    <t>Zapornica 620 Rapida DX z elektroniko 624BLD</t>
  </si>
  <si>
    <t>Zapornica tip FAAC 620 Rapida 3m</t>
  </si>
  <si>
    <t>4.2.1</t>
  </si>
  <si>
    <t>Drobni montažni material, transportni in manipulacijski stroški</t>
  </si>
  <si>
    <t>Izdelava jaškov in cevnih povezav za radiološke portalne monitorje:
6x jašek fi 60, 2x jašek fi 110
povezava pod cestiščem: 2x cev fi110, 
do sprejemnika in oddajnika radiološkega portala: cev fi 50</t>
  </si>
  <si>
    <t>Izdelava temeljev za radiološke portalne monitorje na vhodu v Luko, na obeh straneh posameznega voznega pasu, po detajlu naročnika</t>
  </si>
  <si>
    <t>Izdelava napisnih ploščic iz obstojne trde plastike velikosti cca. 40x80x3mm z vgraviranimi črkovnimi in številčnimi oznakami elementov iz načrta (velikost pisave 10mm), komplet s pritrdilnim materialom za namestitev pri elementu, pri delilniku/omarici, v jaških</t>
  </si>
  <si>
    <t>LiYCY 4 x 0,5</t>
  </si>
  <si>
    <t>LiYCY 2 x 2,5</t>
  </si>
  <si>
    <t>Kabel z CU vodniki - 0,25kV (LiYCY) položen pretežno na police, delno v cevi</t>
  </si>
  <si>
    <t>NYY-J 3 x 2,5</t>
  </si>
  <si>
    <t>NYY-J 3 x 1,5</t>
  </si>
  <si>
    <t>Kabel s  Cu  vodniki - 1kV položen pretežno na kabelske police, delno v inst. Cevi</t>
  </si>
  <si>
    <t>Dostava opreme na lokacijo objekta, namestitev, priklop na pripravljene instalacije, testiranje in zagon, usposabljanje uporabnika</t>
  </si>
  <si>
    <t xml:space="preserve">Proizvajalec; Socomec </t>
  </si>
  <si>
    <t xml:space="preserve">Dostava opreme na lokacijo objekta, namestitev, priklop na pripravljene instalacije, testiranje in zagon, usposabljanje uporabnika, kpl. </t>
  </si>
  <si>
    <t>(šxgxv) 44x80x80 v cm, 173 kg</t>
  </si>
  <si>
    <t>Stopnja zaščite IP20  (opcijsko IP21)</t>
  </si>
  <si>
    <t xml:space="preserve">Nivo hrupa na 1 m po ISO3746 -  &lt; 55 dBA </t>
  </si>
  <si>
    <t xml:space="preserve">Relativna vlažnost 0-95% brez kondenza </t>
  </si>
  <si>
    <t xml:space="preserve">Delovna temperatura 0º - 40ºC (priporočena 15º - 25ºC za doseganje optimalne življenjske dobe akumulatorjev) </t>
  </si>
  <si>
    <t>Vgrajeni ventilsko regulirani (VRLA) 12V akumulatorji , svinčeni hermetično zaprti,  brez vzdrževanja,  izdelani po zahtevah standarda ISO 9001 in ISO 14001, akumulatorji nameščeni znotraj UPS ohišja</t>
  </si>
  <si>
    <t xml:space="preserve">UPS v ON line načinu delovanja mora zagotavljati srednji čas med odpovedmi ( MTBF), ki je višji od 350.000 ur in 10.000 000 ur za celoten UPS. </t>
  </si>
  <si>
    <t>2 x reže za možnost vgradnje različnih komunikacijskih vmesnikov (WEB/SNMP, MODBUS RTU, MODBUS TCP, BACNET, relejski vmesnik)</t>
  </si>
  <si>
    <t>Grafični LCD zaslon, občutljiv na dotik za odčitavanje delovnih parametrov na napravi, možnost dodatnega oddaljenega prikazovalnika.</t>
  </si>
  <si>
    <t xml:space="preserve">Avtomatski in ročni bypas vgrajen v napravi, </t>
  </si>
  <si>
    <t>Preobremenljivost  inverterja 125% za 10 minut, 150% za 1 minuto</t>
  </si>
  <si>
    <t>Maksimalna toplotna disipacija &lt; 0,5 kW (v ON-line načinu in pri polnjenju akumulatorjev, maksimalni izhodni moči in minimalni vhodni napetosti)</t>
  </si>
  <si>
    <t>Skupna učinkovitost celotne naprave 96 % v ON line načinu delovanja v razponu obremenitve med 50 in 100%, v ECO načinu do 99,3%</t>
  </si>
  <si>
    <t>Skupno napetostno popačenje pri linearnih bremenih ±1%</t>
  </si>
  <si>
    <t xml:space="preserve">Izhodni faktor moči 1 (brez zmanjšanja delovne moči naprave za porabnike v razponu faktorja moči 0,9 induktivni do 0,9 kapacitivni), </t>
  </si>
  <si>
    <t>Izhodna frekvenca 50/60 Hz nastavljivo, toleranca ±0,01%</t>
  </si>
  <si>
    <t>Izhodna napetost (3f+N)  400 V  ± 1% za statična bremena, za dinamična skladno z VFI-SS-111 (EN62040-3),</t>
  </si>
  <si>
    <t xml:space="preserve">Skupno popačenje vhodnega toka THDI pri 100% Pn &lt; 2,5% </t>
  </si>
  <si>
    <t xml:space="preserve">Vhodni faktor moči ≥≥0,99 </t>
  </si>
  <si>
    <t>Dvojni vhod (ločeno glavno in bypas napajanje)</t>
  </si>
  <si>
    <t>Vhodna napetost  (3f+N) 400 V (240-480V), 50 Hz  ± 10%</t>
  </si>
  <si>
    <t xml:space="preserve">UPS naprava mora biti pripravljena za priključitev  Li-ION akumulatorjev. </t>
  </si>
  <si>
    <t>ON line tehnologija delovanja (klasifikacija VFI-SS-111 po SIST EN62040-3), tri nivojski IGBT pretvorniki,</t>
  </si>
  <si>
    <t xml:space="preserve">Naprava za brezprekinitveno napajanje UPS
</t>
  </si>
  <si>
    <t>- kovinski optični delilnik F&amp;G ali EATON za 12 vlaken, tip SM za vgradnjo v 19" rack omaro s kaseto za optična vlakna, vključno z 12 kos optičnimi LC konektorji in 2 kos uvodnicami</t>
  </si>
  <si>
    <t>- Kabel QSFP+ Passive Copper 0.5m</t>
  </si>
  <si>
    <t>- Napajalni kabel, 10A, EUROPE, CEE7, IEC320-C15
PWR CORD,10A,EUROPE,CEE7,C15</t>
  </si>
  <si>
    <t>- modul z ventilatorji za Summit X460-G2/X450-G2 serijo stikal – zračni tok spredaj – zadaj
Summit Fan module FB</t>
  </si>
  <si>
    <t>- AC napajalni modul za Summit X460-G2 serijo stikal – povečano temperaturno območje -10 to +50 °C 
Summit 715W AC PSU FB</t>
  </si>
  <si>
    <t>- SFP modul 1000Base-LX, Finisar FTLF 1318P3BTL</t>
  </si>
  <si>
    <t>- omrežno stikalo Summit X460-G2 24p-10Ge4  10/100/1000BASE-T PoE-Plus, 8 100/1000BASE-X SFP (4 SFP vrat v skupni rabi), 4 10GBaseX SFP+, ExtremeXOS Edge licenca, z modulom in povezovalnim kablom za povezavo v sklad, redundančno napajanje</t>
  </si>
  <si>
    <t>- delilnik 24x RJ45 Cat.6A S/FTP
24x Cat.6A ISO modul, RJ45/STP, označevalni komplet, montažni pribor</t>
  </si>
  <si>
    <r>
      <t xml:space="preserve">Komunikacijska omara (rack 19") </t>
    </r>
    <r>
      <rPr>
        <sz val="8"/>
        <color theme="1"/>
        <rFont val="Arial"/>
        <family val="2"/>
        <charset val="238"/>
      </rPr>
      <t xml:space="preserve">
- dim. š.800 x v.1000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</si>
  <si>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prepoznavanja tablic, zajetih v ločenem poglavju</t>
  </si>
  <si>
    <r>
      <t xml:space="preserve">Komunikacijska omara (rack 19") </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</si>
  <si>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video nadzora, zajetih v ločenem poglavju</t>
  </si>
  <si>
    <t>- 40GB ethernet modul 2x QSFP+ vrata za zlaganje, 
X460-G2 VIM-2q</t>
  </si>
  <si>
    <t>- napajalni kabel, 10A, EUROPE, CEE7, IEC320-C15
PWR CORD,10A,EUROPE,CEE7,C15</t>
  </si>
  <si>
    <t>- napajalnik 300W AC PSU FB</t>
  </si>
  <si>
    <t>-omrežno stikalo optika Summit X460-G2-24x-10GE4</t>
  </si>
  <si>
    <r>
      <t>Komunikacijska omara (rack 19")</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</si>
  <si>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3.1.12</t>
  </si>
  <si>
    <t>Dobava in montaža 19" KABELSKI RAZDELILEC 220V 7× EMI/RFI+ 2 - PRENAPETOSTNA ZAŠČITA</t>
  </si>
  <si>
    <t>3.1.11</t>
  </si>
  <si>
    <t>Kovinski optični delilnik F&amp;G ali EATON za 24 vlaken, tip SM za vgradnjo v 19" rack omaro s kaseto za optična vlakna, vključno z 24 kos optičnimi LC konektorji in 2 kos uvodnicami, lokacija komunalni zabojnik</t>
  </si>
  <si>
    <t>3.1.10</t>
  </si>
  <si>
    <t>Zaključitev optičnega kabla kapacitete 24 vlaken v novem delilniku</t>
  </si>
  <si>
    <t>3.1.9</t>
  </si>
  <si>
    <t>Optični povezovalni kabel PATCH MM 50.0 LC/LC, 3m</t>
  </si>
  <si>
    <t>3.1.8</t>
  </si>
  <si>
    <t xml:space="preserve">Dobava in montaža pretvornika SFP  kot npr. Cisco GLC-LX-SM-RGD - izvedba, drobni in vezni material </t>
  </si>
  <si>
    <t>3.1.7</t>
  </si>
  <si>
    <t>Dobava in montaža mrežnega stikala (SWITCH) SM4T4DPA z štirimi RJ45 in štirimi SFP vhodi. Stikalo se montira v komunikacijsko omaro.</t>
  </si>
  <si>
    <t>3.1.6</t>
  </si>
  <si>
    <t>3.1.5</t>
  </si>
  <si>
    <t>Tesnenje kabla TOSM 24vlaken v PVC125 mm cev z mehanskim tesnilom, dobava tesnilnega materiala</t>
  </si>
  <si>
    <t>3.1.4</t>
  </si>
  <si>
    <t>Uvlečenje - vpihovanje optičnega kabla 24vlaken v plastično kabelsko kanalizacijo</t>
  </si>
  <si>
    <t>3.1.3</t>
  </si>
  <si>
    <t>Uvlačenje predvleke v PVC kabelsko kanalizacijo</t>
  </si>
  <si>
    <t>3.1.2</t>
  </si>
  <si>
    <t>KABEL TOSM03 1x24 CMAN, vodotesen, zaščiten proti glodalcem, UV odporen</t>
  </si>
  <si>
    <t>3.1.1</t>
  </si>
  <si>
    <t>2.4.4</t>
  </si>
  <si>
    <t>2.4.3</t>
  </si>
  <si>
    <t>2.4.2</t>
  </si>
  <si>
    <t>2.4.1</t>
  </si>
  <si>
    <t>2.3.7</t>
  </si>
  <si>
    <t>2.3.6</t>
  </si>
  <si>
    <t>2.3.5</t>
  </si>
  <si>
    <t>2.3.3</t>
  </si>
  <si>
    <t>2.3.2</t>
  </si>
  <si>
    <t>2.3.1</t>
  </si>
  <si>
    <t>2.2.13</t>
  </si>
  <si>
    <t>2.2.12</t>
  </si>
  <si>
    <t>2.2.11</t>
  </si>
  <si>
    <t>2.2.10</t>
  </si>
  <si>
    <t>2.2.9</t>
  </si>
  <si>
    <t>2.2.8</t>
  </si>
  <si>
    <t>2.2.7</t>
  </si>
  <si>
    <t>2.2.6</t>
  </si>
  <si>
    <t>2.2.5</t>
  </si>
  <si>
    <t>2.2.4</t>
  </si>
  <si>
    <t>2.2.3</t>
  </si>
  <si>
    <t>2.2.2</t>
  </si>
  <si>
    <t>2.2.1</t>
  </si>
  <si>
    <t>2.1.6</t>
  </si>
  <si>
    <t>2.1.5</t>
  </si>
  <si>
    <t>2.1.4</t>
  </si>
  <si>
    <t>2.1.3</t>
  </si>
  <si>
    <t>2.1.2</t>
  </si>
  <si>
    <t>Meritve svetlobnotehničnih parametrov</t>
  </si>
  <si>
    <t>Izdelava vseh potrebnih električnih meritev in preizkusov z izdelavo pisnih poročil</t>
  </si>
  <si>
    <t>Izdelava aplikativnega dela na strežniku vključno z mobilno aplikacijo obsega. Poleg izdelave aplikativnega dela za potrebe novih svetlobnih stolpov, je potrebno v novo SCADO prenesti celoten aplikativni del obstoječega SCADA sistema (Cybro Mini SCADA).
- izdelava grafike (animirane sinoptične sheme s sliko objekta z vnešenimi glavnimi napravami,                                                                                                                    -  vnos in konfiguracija alarmov,                                                                                                                                   - izdelava trendov in grafičnih prikazov zgodovinskih parametrov                                                                                                                             - definicija in vnos uporabnikov (skladno s pooblastili)                                                                                                                                                                                                                                                                                                                                                                                                                                                                                                                                  - izdelava drevesne strukture, integracija grafike, trendov, alarmov, vključitev obstoječe programske opreme oz. animiranih programskih shem, ki jo je izdelal dobavitelj obstoječih shem in elementov, ki so že v produkciji. Dodatne informacije glede obstoječih shem v produkciji, so na razpolago pri naročniku,                                                                                                           - Izvajalec je po končanem delu dolžan naročniku posredovati licenčno razvojno in run-time programsko platformo z izvorno kodo izdelanega celotnega sistema</t>
  </si>
  <si>
    <t>Licenca za Mobile HMI streznik in 5 R/W licenc</t>
  </si>
  <si>
    <t>Specifikacije SCADA sistema Iconics Genesis64 in licence. Gre za nadgradnjo obstoječega SCADA sistema. Pri tem gre za sledeče:
- nadgradnja s 1000 TAG-i
- WEBHMI64-BROWSER licenca za dostop do nadzornega sistema uporabnikom preko spletnega vmesnika istočasno do 10 uporabnikom 
- ReportWorx za 5 podlog
- BridgeWorX 
- AlarmWorX64 Multimedia</t>
  </si>
  <si>
    <t>-MS Windows Server 2019
-MS Office 2019
-SQL Server 2017 ali novejši</t>
  </si>
  <si>
    <t xml:space="preserve">* drobni in vezni material              </t>
  </si>
  <si>
    <t>* pripadajoče tablice s trajnimi graviranimi napisi, UV obstojne in pritrjene na omarico (po detajlu)</t>
  </si>
  <si>
    <t>* plastificirana in vezana shema stikalnega bloka</t>
  </si>
  <si>
    <t xml:space="preserve">* vrstna sponka 4 mm2     "Weidmüller"          </t>
  </si>
  <si>
    <t xml:space="preserve">* vrstna sponka 16 mm2     "Weidmüller"          </t>
  </si>
  <si>
    <t>* nosilec za  zbiralko kot naprimer tip SV3031; l=40mm "Rittal"</t>
  </si>
  <si>
    <t>* zbiralka Cu 30x10 mm, l=2x0,5m = 1m</t>
  </si>
  <si>
    <t>* vtičnica za montažo na din letev. 16A, enopolna, 230 VAC.</t>
  </si>
  <si>
    <t>* Bela dioda za osvetlitev tipke M22-LED-W, (24Vdc), "Eaton"</t>
  </si>
  <si>
    <t xml:space="preserve">* pritrdilni adapter s kontaktni elementi M22-AK11, "Eaton"      </t>
  </si>
  <si>
    <t xml:space="preserve">* Tipka za servisni vklop/izklop razsvetljave, tip M22-DDL-GR-X1/X0, "Eaton"  </t>
  </si>
  <si>
    <t xml:space="preserve">* kontaktni element M22-KC10, "Eaton"      </t>
  </si>
  <si>
    <t xml:space="preserve">* pritrdilni adapter M22-A, "Eaton"     </t>
  </si>
  <si>
    <t xml:space="preserve">* tipka za vklop/izklop zunanje razsvetljave tip M22-DL-W, "Eaton"     </t>
  </si>
  <si>
    <t>* transformator tip STI 0,315 (400/230 V), "Eaton"</t>
  </si>
  <si>
    <t>* petpoložajno izbirno stikalo CMD, 10A, 5P, "Schneider"</t>
  </si>
  <si>
    <t xml:space="preserve">* regulator temperature TS 140 "Schneider-Himel" </t>
  </si>
  <si>
    <t xml:space="preserve">* uporovni grelec RC-90 "Schneider-Himel"               </t>
  </si>
  <si>
    <t xml:space="preserve">* fotorele s fotosondo tip IRC01S1F, 220V, "Seltron" (fotosonda se zaključi v nadometni plastični dozi fi 60mm brez spodnje uvodnice, zaradi svetlobe)        </t>
  </si>
  <si>
    <t>* zaklopka tip RXZ400, "Telemecanique-Schneider"</t>
  </si>
  <si>
    <t>* podnožje tip RXZE2S114M, "Telemecanique-Schneider"</t>
  </si>
  <si>
    <t>* zaščitni modul tip RXM021RB, "Telemecanique-Schneider"</t>
  </si>
  <si>
    <t>* kontaktor tip RXM4AB2BD, 24V dc, "Telemecanique-Schneider"</t>
  </si>
  <si>
    <t>* zaklopka tip RSZR215, "Telemecanique-Schneider"</t>
  </si>
  <si>
    <t>* podnožje tip RSZE1S48M, "Telemecanique-Schneider"</t>
  </si>
  <si>
    <t>* zaščitni modul tip RZM021FP, "Telemecanique-Schneider"</t>
  </si>
  <si>
    <t>* kontaktor tip RSB2A080P7, 230V ac, "Telemecanique-Schneider"</t>
  </si>
  <si>
    <t>* kontaktor tip LC1-D18P7, "Schneider"</t>
  </si>
  <si>
    <t xml:space="preserve">* varovalčni ločilnik WSI4 z cevno varovalko G20/2.00A/F, "Weidmüller".     </t>
  </si>
  <si>
    <t xml:space="preserve">* prenapetostni odvodnik Protec C40/320, 1P, "Iskrazaščite" </t>
  </si>
  <si>
    <t>* zaščitno stikalo na diferenčni tok EFI-4; 40A/0,03A Tip A "ETI"</t>
  </si>
  <si>
    <t xml:space="preserve">* inštalacijski odklopnik tip ETIMAT10-16A/3P-C "ETI" </t>
  </si>
  <si>
    <t xml:space="preserve">* inštalacijski odklopnik tip ETIMAT10-16A/1P-C "ETI" </t>
  </si>
  <si>
    <t xml:space="preserve">* inštalacijski odklopnik tip ETIMAT10-10A/1P-C "ETI" </t>
  </si>
  <si>
    <t xml:space="preserve">* inštalacijski odklopnik tip ETIMAT10-6A/1P-C "ETI" </t>
  </si>
  <si>
    <t xml:space="preserve">* inštalacijski odklopnik tip ETIMAT11-2A/1P-C "ETI" </t>
  </si>
  <si>
    <t xml:space="preserve">* odklopnik tip PKZM0-1-T, "Eaton"     </t>
  </si>
  <si>
    <t>* varovalka NV00, 80 A, "ETI"</t>
  </si>
  <si>
    <t>* tripolni varovalčni ločilnik HVL 00 3-p M8-SP70P "ETI"</t>
  </si>
  <si>
    <t xml:space="preserve">* 50A odklopnik tip NSX100N, 3P, z elektronsko zaščitno enoto MICROLOGIC 2 in z standardno direktno vrtljivo črno ročko,  "Schneider" </t>
  </si>
  <si>
    <t>Izdelava in dobava stikalnega bloka Stikalni blok bo pritrjen na talno odprtino v kontejnerju. Vhod napajalnega in vseh razvodnih kablov je predviden na spodnjem delu omare. V predvideni omari je vgrajena sledeča oprema:</t>
  </si>
  <si>
    <t>Izdelava in dobava stikalnega bloka. Stikalni blok bo pritrjen na talno odprtino v kontejnerju. Vhod napajalnega in vseh razvodnih kablov je predviden na spodnjem delu omare. V predvideni omari je vgrajena sledeča oprema:</t>
  </si>
  <si>
    <t>1.3.7</t>
  </si>
  <si>
    <t>Priključevanje kablov na kandelaberske sponke v kandelabrih</t>
  </si>
  <si>
    <t>1.3.6</t>
  </si>
  <si>
    <t>1.3.5</t>
  </si>
  <si>
    <t>1.3.4</t>
  </si>
  <si>
    <t>1.3.3</t>
  </si>
  <si>
    <t>Dobava in priključitev kabla FG70R  3 x 2,5 mm² ( povezava med kandelaberskimi sponkabi in svetilko na kandelabru)</t>
  </si>
  <si>
    <t>1.3.2</t>
  </si>
  <si>
    <t>1.3.1</t>
  </si>
  <si>
    <t>1.2.10</t>
  </si>
  <si>
    <t xml:space="preserve">Dobava in montaža enopolnega zbiralniškega sistema UD125A, "ERICO" </t>
  </si>
  <si>
    <t>1.2.9</t>
  </si>
  <si>
    <t xml:space="preserve">Dobava in montaža priključnih kandelaberskih sponk SIWAY. Z Šestimi varovalkami. </t>
  </si>
  <si>
    <t>1.2.8</t>
  </si>
  <si>
    <t xml:space="preserve">Dobava in montaža priključnih kandelaberskih sponk SIWAY. Z Štirimi varovalkami. </t>
  </si>
  <si>
    <t>1.2.7</t>
  </si>
  <si>
    <t>1.2.6</t>
  </si>
  <si>
    <t>1.2.5</t>
  </si>
  <si>
    <t>1.2.4</t>
  </si>
  <si>
    <t>Dobava in postavitev vroče cinkanega kandelabra višine 16m na siderno ploščo. Primeren za vetrovno cono 3 in montažo do 4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</si>
  <si>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postavitev vroče cinkanega kandelabra višine 16m na siderno ploščo. Primeren za vetrovno cono 3 in montažo do 6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</si>
  <si>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polaganje ozemljitvenega vodnika H07V-K 1×16 mm2 za izdelavo povezava med križno sponko in sponkami v kandelabru</t>
  </si>
  <si>
    <t xml:space="preserve">Dobava in montaža Cu/Rf/Rf ozemljitvene sponke za spajanj ozemljitvenega valjanca in H07V-K 1×16 mm2 sestavljena iz 3 ploščic dim: 58×58 mm in 4 vijakov ter matic M8 kot na primer Hermi, KON02 </t>
  </si>
  <si>
    <t>0.1.18</t>
  </si>
  <si>
    <t>0.1.17</t>
  </si>
  <si>
    <t>Izvedba spojev ozemljitev z INOX 30x3,5 mm, izvedba galvanskih povezav kovinskih mas; komplet z vsemi ustreznimi spoji (vijačeno, varjeno) ter ustrezno zaščiteno</t>
  </si>
  <si>
    <t>0.1.16</t>
  </si>
  <si>
    <t>Dobava in montaža križnih INOX spojk za valjanec</t>
  </si>
  <si>
    <t>0.1.15</t>
  </si>
  <si>
    <t>0.1.14</t>
  </si>
  <si>
    <t>Izvedba križanja z drugimi komunalnimi vodi</t>
  </si>
  <si>
    <t>0.1.13</t>
  </si>
  <si>
    <t>Dobava in postavitev PE kabelskega jaška</t>
  </si>
  <si>
    <t>0.1.12</t>
  </si>
  <si>
    <t>0.1.11</t>
  </si>
  <si>
    <t>Nabava in vgradnja cevi za izdelavo kabelske kanalizacije</t>
  </si>
  <si>
    <t>0.1.10</t>
  </si>
  <si>
    <t>0.1.9</t>
  </si>
  <si>
    <t>0.1.7</t>
  </si>
  <si>
    <t>0.1.6</t>
  </si>
  <si>
    <t>0.1.5</t>
  </si>
  <si>
    <t>0.1.4</t>
  </si>
  <si>
    <t>0.1.3</t>
  </si>
  <si>
    <t>0.1.2</t>
  </si>
  <si>
    <t>vključno z zakoličbo križanja z obstoječimi vodi s strani upravljalcev posameznih vodov</t>
  </si>
  <si>
    <t>kom</t>
  </si>
  <si>
    <t>Zakoličba trase izvedbe KK in lokacij zunanjih svetilk ter KJ</t>
  </si>
  <si>
    <t>0.1.1</t>
  </si>
  <si>
    <t>0.1</t>
  </si>
  <si>
    <t>0 EKK</t>
  </si>
  <si>
    <t>5.4 Objekti</t>
  </si>
  <si>
    <t>NAČRT:  2.4 Načrt bivalnih kontejnerjev</t>
  </si>
  <si>
    <t>Izvedba brušenega betona na območju med kontejnerji</t>
  </si>
  <si>
    <t xml:space="preserve">b) podložni beton talnimi ploščami kontejnerjev pod nadstrešnicami in na območju špediterjev </t>
  </si>
  <si>
    <t xml:space="preserve">Izdelava podprtega opaža za ravne temelje (dobava in vgradnja opažnega sistema z vsem pripadajočim materialom za izvedbeo konstrukcijskega elementa)- temeljne plošče za kontejnerje pod nadstrešnico in na območju špediterjev </t>
  </si>
  <si>
    <t xml:space="preserve">Izdelava podprtega opaža za ravne temelje (dobava in vgradnja opažnega sistema z vsem pripadajočim materialom za izvedbeo konstrukcijskega elementa)- opaž za temelje nadstrešnic </t>
  </si>
  <si>
    <t>Izkop vezljive zemljine/zrnate kamnine – 3. kategorije za temelje, kanalske rove, prepuste, jaške in drenaže, širine do 1,0 m in globine 1,1 do 2,0 m</t>
  </si>
  <si>
    <t xml:space="preserve">Izkop vezljive zemljine/zrnate kamnine – 3. kategorije za temelje, kanalske rove, prepuste, jaške in drenaže, širine do 1,0 m in globine do 1,0 m </t>
  </si>
  <si>
    <t>Izkop vezljive zemljine/zrnate kamnine – 3. kategorije za temelje, kanalske rove, prepuste, jaške in drenaže, širine od 1,1 do 2,0 m in globine 1,1 do 2,0 m</t>
  </si>
  <si>
    <t>Izkop vezljive zemljine/zrnate kamnine – 3. kategorije za temelje, kanalske rove, prepuste, jaške in drenaže, širine od 1,1 do 2,0 m in globine 3,1 do 4,0 m</t>
  </si>
  <si>
    <t>Cena skupaj brez DDV</t>
  </si>
  <si>
    <t xml:space="preserve">Zakoličenje ter dajanje in preverjanje višin in smeri pri sanaciji in rehabilitaciji objekta s površino nad 500 m2- posnetek stanja pred pričetkom del </t>
  </si>
  <si>
    <t>Zakoličenje ter dajanje in preverjanje višin in smeri pri sanaciji in rehabilitaciji objekta s površino nad 500 m2- posnetek obstoječe fekalne kanalizacije skladno z mnenjem Marjetice</t>
  </si>
  <si>
    <t>Prevoz in odlaganje odpadnega izkopanega materiala na komunalno deponijo
Opomba: deponija pooblaščenega zbiralca, vključno s plačilom takse - 2 kategorija materiala</t>
  </si>
  <si>
    <t>Izdelava betonskega zunanjega vodomernega jaška (330x145x165 cm) po detajlu in gradbeno dokončanje po montaži.</t>
  </si>
  <si>
    <t>Odvoz izkopanega materiala na območje (v lasti naročnika) pripravljeno s strani naročnika</t>
  </si>
  <si>
    <t>Rezanje asfaltne plasti s talno diamantno žago, debele nad 10 cm z nakladanjem</t>
  </si>
  <si>
    <r>
      <t xml:space="preserve">Izdelava zgornje nosilne plasti bituminizranega drobljenca zrnavosti 0/32S mm s polimernim bitumenskim vezivom v debelini 13 cm
</t>
    </r>
    <r>
      <rPr>
        <b/>
        <sz val="10"/>
        <rFont val="Swis721 Cn BT"/>
        <family val="2"/>
      </rPr>
      <t>AC 32 base PmB 45/80-65 A2</t>
    </r>
  </si>
  <si>
    <t>Paneli dim. 2520,6 x 2442,4 mm. Horizontalne žice so debeline 4 mm, vertikalne pa od 4 do 6mm. Dimenzija odprtine mreže mora biti največ 12,0 x 95,0 mm. Dodatne vodoravne ojačitve so na razdalji 150,0 do 180,0 mm, debelina žice je od 4 do 6mm. Panel je v celoti varjen, pocinkan in plastificiran v barvi RAL 6005</t>
  </si>
  <si>
    <t>Nosilni stebri, podaljšani za 600 mm pod nagibom 450 s tremi nastavki za bodečo žico. Nosilni steber dimenzij:
osnovna višina 3100 mm + dodatek z nagibom, prerez stebra je 80 x 60 x 2,5 mm.
Steber je varjen, pocinkan in plastificiran v barvi RAL 6005</t>
  </si>
  <si>
    <t>Vijačne podložne, grabljaste objemke (8 kos/steber)</t>
  </si>
  <si>
    <t>Pritrdilni vijaki (varovani proti odvitju) - INOX</t>
  </si>
  <si>
    <t>Klasična bodeča žica (Zn) 3 x 50 m v barvi RAL 6005</t>
  </si>
  <si>
    <t>Zakoličba osi nove ograje</t>
  </si>
  <si>
    <t>Izkop luknje za točkovni temelj v zgrajenem nasipu, globina 50 cm, izkopani nasipni material se ponovno uporabi.</t>
  </si>
  <si>
    <t>Nabava cevi PVC Φ200 x 600 mm za temelj, za fino pozicioniranje stebra.</t>
  </si>
  <si>
    <t>Nameščanje in betoniranje temeljev nove ograje v AB cevi Ø500x500 mm in PVC cevi Ø200x600 mm.</t>
  </si>
  <si>
    <t>Urejanje površine po končanih delih z zapiranjem in dodajanjem tampona ob panelih.</t>
  </si>
  <si>
    <t>Izdelava, dobava in vgradnja vrat v carinski ograji za zapiranje vhoda (uvoznih in izvoznih stez), dvokrilna, širina 6,55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</si>
  <si>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Izdelava, dobava in vgradnja vrat v carinski ograji za zapiranje vhoda (uvoznih in izvoznih stez), dvokrilna, širina 5,87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</si>
  <si>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6.8 Preureditev obstoječe prometne signalizacije izven območja kantenjersjega terminala</t>
  </si>
  <si>
    <t>Obnova in zavarovanje zakoličbe osi trase ostale javne ceste v ravninskem terenu</t>
  </si>
  <si>
    <t>Dobava in vgraditev predfabriciranega dvignjenega robnika iz cementnega betona s prerezom 15/25 cm</t>
  </si>
  <si>
    <t>Dobava in vgraditev predfabriciranega pogreznjenega robnika iz cementnega betona s prerezom 15/25 cm</t>
  </si>
  <si>
    <t>Dobava in vgraditev predfabriciranega pogreznjenega robnika iz cementnega betona s prerezom 8/20 cm</t>
  </si>
  <si>
    <t>Izdelava tankoslojne prečne in ostalih označb na vozišču z enokomponentno rumeno barvo, vključno 250 g/m2 dodatnega posipa z drobci stekla, strojno, debelina plasti 2,5 mm, širina črte 10 cm
Opomba: Intervencijske površine, pravokotnik 12.0 x 7.0 m)</t>
  </si>
  <si>
    <t>Izdelava tankoslojne prečne in ostalih označb na vozišču z enokomponentno rumeno barvo, vključno 250 g/m2 dodatnega posipa z drobci stekla, strojno, debelina plasti 2,5 mm
Opomba: Oznaka za parkirno površino za invalide</t>
  </si>
  <si>
    <t>Izdelava tankoslojne prečne in ostalih označb na vozišču z enokomponentno rumeno barvo, vključno 250 g/m2 dodatnega posipa z drobci stekla, strojno, debelina plasti 2,5 mm, širina črte 10 cm, širina črt zaporne ploskve 20 cm
Opomba: Parkirne površine za invalide</t>
  </si>
  <si>
    <r>
      <t>Izdelava debeloslojne vzdolžne označbe na vozišču, vključno 200 g/m2 posipa z drobci / kroglicami stekla, strojno, debelina plasti suhe snovi 3 mm, širina črte 100 cm, označbe na vozišču z modro barvo
Opomba: Skladno z SIST EN 1436, p</t>
    </r>
    <r>
      <rPr>
        <sz val="10"/>
        <rFont val="Swis721 Cn BT"/>
        <family val="2"/>
      </rPr>
      <t>as za pešce, širine 1,0 m</t>
    </r>
  </si>
  <si>
    <t>Izdelava debeloslojne vzdolžne označbe na vozišču z enokomponentno zeleno barvo, vključno 200 g/m2 posipa z drobci / kroglicami stekla, strojno, debelina plasti suhe snovi 3 mm, širina črte 10 cm
Opomba: Skladno z SIST EN 1436, parkirne površine za električna vozila</t>
  </si>
  <si>
    <t>Izdelava tankoslojne prečne in ostalih označb na vozišču z enokomponentno zeleno barvo, vključno 250 g/m2 dodatnega posipa z drobci stekla, strojno, debelina plasti 3,0 mm
Opomba: Oznaka parkirnih površin za električna vozila</t>
  </si>
  <si>
    <t xml:space="preserve">Rezkanje in odvoz asfaltne krovne plasti v debelini 4 cm </t>
  </si>
  <si>
    <t>Prestavitev table velikosti nad 4,0 m2.</t>
  </si>
  <si>
    <t>Montažni vodilni robniki z markerji na robnikih.</t>
  </si>
  <si>
    <t>KPL</t>
  </si>
  <si>
    <t>Izvedba zasutja geocelic s tamponskim drobljencem frakcije 0/32 mm, debeline zapolnitve 15 cm in 5 cm nadkritja
OPOMBA: TESTNO POLJE</t>
  </si>
  <si>
    <t xml:space="preserve">Dobava in pritrditev okroglega prometnega znaka, podloga iz aluminijaste pločevine, RA2, premera 600 mm   </t>
  </si>
  <si>
    <t>Montaža nove ograje na nosilnih stebrih. Nosilni steber dimenzij: višina 3300 mm z dodatkom z nagibom 45 stopinj s tremi nastavki za bodečo žico, prerez stebra je 80 x 60 x 2,5 mm.
Steber je varjen, pocinkan in plastificiran v barvi RAL 6005
Paneli so dimenzije 2520x2442mm, privijačeni z vijaki in
podložnimi objemkami varovani proti odvitju.
Montaža bodeče žice (3 vrste).</t>
  </si>
  <si>
    <t>Nabava betonske cevi Φ500 x 500 mm (II. Klasa - ob soglasju naročnika) za temelj-stabilnost.</t>
  </si>
  <si>
    <t>Dobava in vgradnja geocelic v skladu z navodili proizvajalca                       
Opomba: Geocelice s sledečimi karakteristikami 
-	dimenzije 330/330/150 mm, 
-	elastični modul geocelic &gt;525 MPa
-	trajna deformacija &lt;3%
-natezna trdnost pri deformaciji 7% &gt;19 kN/m
OPOMBA: TESTNO POLJE</t>
  </si>
  <si>
    <t>6.7 Carinska ograja</t>
  </si>
  <si>
    <t>6.8 Preureditev obstoječe prometne signalizacije izven območja kantejnerskega terminala</t>
  </si>
  <si>
    <t xml:space="preserve">Postavitev in odtranitev cestne zapore 1, vključno z vsem materialom in ustreznimi pregledi zapore.
Opomba: tip zapore javne ceste: kombinacija Z-4 in N-8 (prilagojena).
Prometni znaki zapore 1 (1 kpl): 
- 6 x 7102-3 bočna ovira
- 3 x 7102-1 bočna ovira
- 1 x 2232-5 omejitev hitrosti
- 2 x 7202 utripajoča rumena luč
- 2 x 1125 delo na cesti
- 4 x 4101 dopolnilna tabla za označevanje razdalj in smeri
- 2 x 3306 preusmeritev prometa na drugo cesto
Začasna talna polna črta, namenjene označevanju delovišč na cesti (RAL 1003).
</t>
  </si>
  <si>
    <t xml:space="preserve">Postavitev in odtranitev cestne zapore 2, vključno z vsem materialom in ustreznimi pregledi zapore.
Opomba: tip zapore javne ceste: kombinacija Z-4 in N-8 (prilagojena).
Prometni znaki zapore 2 (1 kpl): 
- 6 x 7102-3 bočna ovira
- 4 x 7102-1 bočna ovira
- 1 x 2232-5 omejitev hitrosti
- 2 x 7202 utripajoča rumena luč
- 2 x 1125 delo na cesti
- 3 x 4101 dopolnilna tabla za označevanje razdalj in smeri
- 1 x 4104-1 dopolnilna tabla za označevanje razdalj in smeri
- 2 x 2238
- 2 x 3306 preusmeritev prometa na drugo cesto
Začasna talna polna črta, namenjene označevanju delovišč na cesti (RAL 1003).
</t>
  </si>
  <si>
    <t xml:space="preserve">Postavitev in odtranitev cestne zapore 3, vključno z vsem materialom in ustreznimi pregledi zapore.
Opomba: tip zapore javne ceste: O-1.
Prometni znaki zapore 3 (1 kpl): 
- 5 x 7102-1 bočna ovira
- 2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</si>
  <si>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cestne zapore 4, vključno z vsem materialom in ustreznimi pregledi zapore.
Opomba: tip zapore javne ceste: O-1 (prilagojena).
Prometni znaki zapore 4 (1 kpl): 
- 8 x 7102-1 bočna ovira
- 2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</si>
  <si>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cestne zapore 5, vključno z vsem materialom in ustreznimi pregledi zapore.
Opomba: tip zapore javne ceste: O-1 (prilagojena).
Prometni znaki zapore 5 (1 kpl): 
- 6 x 7102-1 bočna ovira
- 6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</si>
  <si>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začasnih prometnih znakov za čas gradnje, vključno z vsem materialom in ustreznimi pregledi.
Opomba: Zzačasna prometna signalizacija na javni cesti 1564 za čas gradnje, ki opozarja na nov gradbiščni priključek (1 kpl):
- 1 x 2102 ustavi
- 1 x 2226 prepovedano zavijanje v označeno smer
- 1 x 2226-1 prepovedano zavijanje v označeno smer
- 4 x 4807
- 4 x 4101 dopolnilna tabla za označevanje razdalj in smeri
- 2 x 7202 utripajoča rumena luč
- 2 x 1101 nevarnost na cesti
- 1 x 1103-1 križišče prednostne in neprednostne ceste
- 1 x 1103-2 križišče prednostne in neprednostne ceste
- 1 x 2232-5 omejitev hitrosti
</t>
  </si>
  <si>
    <t>1.2 Vodenje in zavarovanje prometa v času gradnje</t>
  </si>
  <si>
    <t>Dobava in vgradnja - Ograja za ekološki otok, višina h=2.2m (oblika pletenja kvadratna, heksagonalna, pocinkana), z vsem pripadajočim materialom, napenjali</t>
  </si>
  <si>
    <t>Dobava in vgradnja - Ograja za ekološki otok, (oblika pletenja kvadratna, heksagonalna, pocinkana), z vsem pripadajočim materialom, za prekritje ekološkega otoka</t>
  </si>
  <si>
    <t xml:space="preserve">Dobava in vgradnja - Jekleni profili za izvedbo nosilcev ograje ekološkega otoka,  (kvadratni jekleni profili 100 x 100 mm, d stene=4mm, in 50 x 50 mm, debelina stena=3mm) za izvedbo stebrov ograje in vstopnih vrat v ekološki otok, z vsem pripadajočim materialom, zvari naležnimi pločami, izdelavo vstopnih vrat s kljuko, ključavnico, ... 
dolžina 100x100 mm profilov L=73m, 
dolžina 50x50 mmprofilov L=29m, </t>
  </si>
  <si>
    <t>Dobava in vgradnja kanalet 120 x 92, z rešetko B125kN; vgradnja v naklonu na betonsko posteljico, s tesnenjem stikov na površini s trajnoelastičnim trakom (območje nadstrešnice nad kontejenerji)</t>
  </si>
  <si>
    <t>4. ODVODNJEVANJE</t>
  </si>
  <si>
    <t>Širok strojni in delno ročni izkop jarka za priključni cevovod globine 0 do 1,5 m, širine dna 0,8m, v terenu III-IV kategorije, z odlaganjem materiala na kamion – naklon brežine jarka do 60°. Upoštevamo 95% celotnega izkopa.</t>
  </si>
  <si>
    <t>Izdelava betonskega zunanjega zalivalnega jaška (130x130x180cm) po detajlu in gradbeno dokončanje po montaži.</t>
  </si>
  <si>
    <t>Izdelava preboja skozi jašek za montažo zaščitne cevi (Ø63x150 mm), priključne cevi in interne instalacije (Ø32x150 mm).</t>
  </si>
  <si>
    <t>Z 50</t>
  </si>
  <si>
    <t>DN 50</t>
  </si>
  <si>
    <t>SISTEM ZALIVANJA ZELENIC</t>
  </si>
  <si>
    <t>Dobava, montaža in vgradnja naprave za pripravo sanitarne tople vode - Toplotna črpalka za segrevanje sanitarne vode za večje porabnike:</t>
  </si>
  <si>
    <t>a.</t>
  </si>
  <si>
    <t>Zunanja enota toplotne črpalke Hitachi RAS 4 WHNPE: Dobava in montaža zunanja enota toplozne črpalke izdelana iz pocinkanega praškasto poparvanega pločevinastega ohišja in vsebuje. Povečani akumulator hladiva, elektronski ekspanziski ventilj, varčni štiripotni ventilj, senzorji visokega in niskega tlaka. Hot gas bypass za ogretje spodnjega dela izmenjevalnika,visoko učinkoviti DC inverter spiralni kompresor. lamelni uparjalnik visoko učinkoviti in zaščiten proti agresivni atmosferi. dvoje trikraka ventilatorja z moduliranim delovanjem, krmilnik s prikazovalnikom za kontrolo delovanja.</t>
  </si>
  <si>
    <t>Moč gretje 11.0 (4.3/11.0/15.2) KW</t>
  </si>
  <si>
    <t>El. napajanje (Volt-Ph-Hz) 3N~400V-50Hz</t>
  </si>
  <si>
    <t>COP 5,00     EER  3,30</t>
  </si>
  <si>
    <t>Šumnost dB(A) : 50</t>
  </si>
  <si>
    <t>Dimenzije: 950 x 1380 x 370 mm</t>
  </si>
  <si>
    <t>Teža: 107 kg</t>
  </si>
  <si>
    <t>Delovanje: hlajenje od +10°C / gretje od -20°C do (+45 / +20)</t>
  </si>
  <si>
    <t>Energetski razred: A+++/A++</t>
  </si>
  <si>
    <t>b.</t>
  </si>
  <si>
    <t>Notranja enota toplotne črpalke Hitachi  RWH-4.0NFE dobava in montaža notranja enota visoko temperaturne toplotne črepalke zrak-voda v kompaktnem ohišju sestavljena iz: treh ploščatih toplotnih izmenjevalnikov, Inverterskim kompresorjem kaskade R134a ter eke. eksanziskim ventilom. elektronske obtočne črpalke z merilnikom pretoka, tlačnim stikalom vodnega dela. Temperaturnim tipalom vtoka in povratka ter na izmenjevalniku. Varnostni in avtomatski odzračevalni ventilj.  Rastezna posoda in čistilni kos v ventilu,ki omogoča čiščenje brez praznjenja sistema.</t>
  </si>
  <si>
    <t>Manometer in zaporna ventila vodnega dela. Električno krmilno vezje, ki omogoča: Smart kaskadno delovanje, krmiljenje dveh ogrevalnih krogov po zunanji temperaturi(direktnega in mešalnega ) izhod za tripotni ventilj za priporavo sanitarne vode, izhod za el. grelnik sanitarne vode, za pripravo bazenske vode. Krmiljenje mešalnega kroga druge veje Omogoča vklop alternativnega vira ogrevanja ( olje, plin ...) ob določitvi bivalentne točke ali  tarifnega vhoda. Krmilnik omogoča programiranje naprave (časovnik ogrevanja, sanitarne vode, antilegionelni program...) spremljanje delovanja in/ali delovanje kot pametni prostorski termostat v primeru da ga namestimo v prostor. garantirana nominalna ogrevalna moč čez celotno območje delovanja</t>
  </si>
  <si>
    <t>Grelna moč (nom/max) A -7/ W 65:  11KW /12,5 KW</t>
  </si>
  <si>
    <t>Šumnost dB(A) 48</t>
  </si>
  <si>
    <t>Dimenzije (VxŠxG):751×600×623 mm</t>
  </si>
  <si>
    <t>Teža: 127 kg</t>
  </si>
  <si>
    <t>c.</t>
  </si>
  <si>
    <t>ATW-WTS-02Y zaznavalo temperature za sanitarno vodo</t>
  </si>
  <si>
    <t>d.</t>
  </si>
  <si>
    <t>Dobava in montaža Cascade contrpol ATW-CCY-01 za kontrolo delovanja toplotnih črpalk</t>
  </si>
  <si>
    <t>e.</t>
  </si>
  <si>
    <t>Dobava in montaža Modbus vmesnik ki pretvori H-link v mod-bus protokol z namenom nadzora in krmiljena preko zunanjega CNS sistema kot naprimer ATW-MBS-02 Hitachi - OPCIJA!</t>
  </si>
  <si>
    <t>f.</t>
  </si>
  <si>
    <t>Cevi iz ogljikovega jekla za razvod tople vode. Zajeti tudi fitinge, pritrdilni in tesnilni material in izvedba utorov.</t>
  </si>
  <si>
    <t>28x1,5 izolirano 25mm</t>
  </si>
  <si>
    <t>35x1,5 izolirano 25mm</t>
  </si>
  <si>
    <t>g.</t>
  </si>
  <si>
    <t>Predizolirano bakrena instalacija za povezavo notranje in zunanje enote:</t>
  </si>
  <si>
    <t>Cu 1/2" predizolirano</t>
  </si>
  <si>
    <t>Cu 3/8" predizolirano</t>
  </si>
  <si>
    <t>h.</t>
  </si>
  <si>
    <t>Komunikacijska električna povezava notranjih enot z zunanjimi in napajanje zunanje enote preko notranje. (Napajanje notranje enote zajeto v elektro načrtu)</t>
  </si>
  <si>
    <t>i.</t>
  </si>
  <si>
    <t>Tlačni preizkus in vakumiranje toplotnih črpalke</t>
  </si>
  <si>
    <t>j.</t>
  </si>
  <si>
    <t>Stojalo toplotne črpalke izdelano iz tipskih Hilti profilov ali vročecinkane konstrukcije.</t>
  </si>
  <si>
    <t>k.</t>
  </si>
  <si>
    <t>Pripravljalna del, zarisovanje, zakljucna dela, stroški prevoza in zavarovanja.</t>
  </si>
  <si>
    <t>Dobava, montaža in vgradnja naprave za pripravo sanitarne tople vode -vodni del za segrevanje sanitarne vode za večje porabnike:</t>
  </si>
  <si>
    <t>Dobava in montaža stoječega bojlerja za pripravo tople sanitarne vode, vsebine V=1000 litrov, dimenzije D=790mm; H=2350, teža=269kg, 2x toplotni cevni prenosnik: 2,4 + 1,2 m2, skupaj z vso pripadajočo armaturo ter izolacijskim plaščem d=100mm, proizvod "Austriaemail" (ali enakovreden v nerjavi izvedbi).</t>
  </si>
  <si>
    <t>Stabilizator trdote vode - dozirna naprava za tekoči vodofos za nominalne pretoke do 3,5m3/h - Microdos LV2. Zajeti tudi prvo polnenje, nastavitve in zagon.</t>
  </si>
  <si>
    <t>Dobava in montaža raztezne posode pretočne izvedbe primerne za sanitarno vodo Reflex Refix DT120; V=120l; PN10; pN2=3,5bar, skupaj z vsem tesnilnim in pritrdilnim materialom.</t>
  </si>
  <si>
    <t>Dobava in montaža obtočne črpalka za cirkulacijo tople sanitarne vode, tipa: Wilo Stratos Maxo 25/0,5-6, vključno ves tesnilni, spojni in pritrdilni material, proizvod "Wilo". Za kapacitete V=0,8m3/h in dp=30kPa.</t>
  </si>
  <si>
    <t>Dobava in montaža medeninastega varnostnega ventila na vzmet, vključno ves tesnilni, spojni in pritrdilni material velikosti DN25/40. Tlak odpiranja 6bar.</t>
  </si>
  <si>
    <t>Dobava in montaža ravnega tekočinskega termometera za območje od 0 do 90°C  v medeninasti stročnici f 15 mm ter s tuljko za vgraditev v cev.</t>
  </si>
  <si>
    <t>Dobava in montaža kotnega tekočinskega termometera za območje od 0 do 90°C  v medeninasti stročnici f 15 mm ter s tuljko za vgraditev v cev.</t>
  </si>
  <si>
    <t>Dobava in montaža manometra za sanitarno vodo, za tlak od 0 - 10 bar, skupaj s pipico.</t>
  </si>
  <si>
    <t>Dobava in montaža medeninastega protipovratnega ventila z obojestranjskim navojem, vključno ves tesnilni, spojni in pritrdilni material.</t>
  </si>
  <si>
    <t>DN 20</t>
  </si>
  <si>
    <t>DN 40</t>
  </si>
  <si>
    <t>Dobava in montaža medeninastega dušilnega ventila z obojestranjskim navojem, vključno ves tesnilni, spojni in pritrdilni material.</t>
  </si>
  <si>
    <t>Dobava in montaža zapornega krogelnega ventila, za vodo, z navojnim priključkom, DIN 3513, ohišje iz prešane medenine, vključno ves tesnilni, spojni in pritrdilni material.</t>
  </si>
  <si>
    <t>DN 40 (PN16)</t>
  </si>
  <si>
    <t>DN 32 (PN16)</t>
  </si>
  <si>
    <t>DN 20 (PN16)</t>
  </si>
  <si>
    <t>l.</t>
  </si>
  <si>
    <t>Dobava in montaža zapornega krogelnega ventila z izpustom, za vodo, z navojnim priključkom, DIN 3513, ohišje iz prešane medenine, vključno ves tesnilni, spojni in pritrdilni material.</t>
  </si>
  <si>
    <t>DN 15 (PN16)</t>
  </si>
  <si>
    <t>m.</t>
  </si>
  <si>
    <t>Dobava in montaža medeninaste izpustne pipice s čepom na verižici, vključno ves tesnilni, spojni in pritrdilni material.</t>
  </si>
  <si>
    <t>n.</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</si>
  <si>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toplo vodo in cirkulacijo, položena v jašku in izolirana z izolacijo z zaprto celično strukturo debeline 30 mm Armacell Tubolit DG
(kot npr. Viega, tip Sanpress Inox)</t>
  </si>
  <si>
    <t>42x1,2 izolirano 19mm</t>
  </si>
  <si>
    <t>35x1,2  izolirano 19mm</t>
  </si>
  <si>
    <t>22x1  izolirano 19mm</t>
  </si>
  <si>
    <t>18x1  izolirano 19mm</t>
  </si>
  <si>
    <t>o.</t>
  </si>
  <si>
    <t>Dobava in montaža  prehodnega kosa PE d50 na inox 42x1,2.</t>
  </si>
  <si>
    <t>p.</t>
  </si>
  <si>
    <t>Tlačni preizkus vodovodnega omrežja.</t>
  </si>
  <si>
    <t xml:space="preserve">D. Cevne povezave - "Kontejner pomžni prostiori" - "Kontejner sanitarije" in "Kontejner pomžni </t>
  </si>
  <si>
    <t xml:space="preserve"> prostori" - "Kontejner prostor za zaposlene"</t>
  </si>
  <si>
    <r>
      <t>Dobava in montaža predizolirane LR Pex dvojne cevi za transport sanitarne tople vode do 90</t>
    </r>
    <r>
      <rPr>
        <vertAlign val="superscript"/>
        <sz val="12"/>
        <rFont val="Calibri"/>
        <family val="2"/>
        <charset val="238"/>
      </rPr>
      <t>0</t>
    </r>
    <r>
      <rPr>
        <sz val="12"/>
        <rFont val="Calibri"/>
        <family val="2"/>
        <charset val="238"/>
      </rPr>
      <t>C, Serija 1, cevi so v kolutih.</t>
    </r>
  </si>
  <si>
    <t>(KN-3-28)</t>
  </si>
  <si>
    <t>(KN-1 in KN-2)</t>
  </si>
  <si>
    <t>(KZ-9-20, KZ-25-28)</t>
  </si>
  <si>
    <t>(KZ-1/2)</t>
  </si>
  <si>
    <t>(KZ-3/4/5 in KZ-6/7/8)</t>
  </si>
  <si>
    <t>Električna priključna moč: hlajenje 3,0 kW / 230V</t>
  </si>
  <si>
    <t>(KZ-21/24)</t>
  </si>
  <si>
    <t>Mitsubishi Electric MSY-TP35VF (server prostor)</t>
  </si>
  <si>
    <t xml:space="preserve">Notranja stenska enota standardne oblike v beli barvi namenjena samo za hlajenje. </t>
  </si>
  <si>
    <t>- IR upravljalnik</t>
  </si>
  <si>
    <t>Nazivna moč: hlajenje: 3,5 (1.5 ~ 4.0) kW</t>
  </si>
  <si>
    <t>Pretok zraka: hlajenje: 10.1 - 11.6 - 13.7 - 16.4 m3/min</t>
  </si>
  <si>
    <t xml:space="preserve">Nivo hrupa (SPL): hlajenje: 31 - 36 - 40 - 45 dB(A) </t>
  </si>
  <si>
    <t>Dimenzije (V x Š x G): 305-923-250 mm</t>
  </si>
  <si>
    <t>Teža: 12,5 kg</t>
  </si>
  <si>
    <t>Mitsubishi Electric MUY-TP35VF (server prostor)</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</si>
  <si>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</si>
  <si>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 xml:space="preserve">Električna priključna moč: hlajenje 0.760 kW </t>
  </si>
  <si>
    <t xml:space="preserve">Pretok zraka: hlajenje: 29,3 m3/min </t>
  </si>
  <si>
    <t>Nivo hrupa (SPL): hlajenje: 45 dB(A)</t>
  </si>
  <si>
    <t>Nivo hrupa (PWL): 58 dB(A)</t>
  </si>
  <si>
    <t>Teža: 34 kg</t>
  </si>
  <si>
    <t>Max. dolžinska / max. višinska razlika: 20 / 12 m</t>
  </si>
  <si>
    <t>Območje delovanja: hlajenje od -25°C do 46°C</t>
  </si>
  <si>
    <t>Zaščita za cevi hlajenja v kontejnerjih: dekoracijski NIK kanali raznih velikosti s fazoni.</t>
  </si>
  <si>
    <t>Zaščita za cevi hlajenja ki so zunaj: pocinkani kanali raznih velikosti s fazoni.</t>
  </si>
  <si>
    <t>11.</t>
  </si>
  <si>
    <t>12.</t>
  </si>
  <si>
    <r>
      <t xml:space="preserve"> - Odvodni ventilator S&amp;P TD 200/100 za pretoke do 100m</t>
    </r>
    <r>
      <rPr>
        <vertAlign val="superscript"/>
        <sz val="11"/>
        <rFont val="Calibri"/>
        <family val="2"/>
        <charset val="238"/>
      </rPr>
      <t>3</t>
    </r>
    <r>
      <rPr>
        <sz val="11"/>
        <rFont val="Calibri"/>
        <family val="2"/>
        <charset val="238"/>
      </rPr>
      <t>/h in tlake dp=70Pa. Priključna moč 18W in U=230V. Voden  po tedenskem programu.</t>
    </r>
  </si>
  <si>
    <r>
      <t xml:space="preserve"> - Odvodni ventilator S&amp;P TD 250/100 za pretoke do 80m</t>
    </r>
    <r>
      <rPr>
        <vertAlign val="superscript"/>
        <sz val="11"/>
        <rFont val="Calibri"/>
        <family val="2"/>
        <charset val="238"/>
      </rPr>
      <t>3</t>
    </r>
    <r>
      <rPr>
        <sz val="11"/>
        <rFont val="Calibri"/>
        <family val="2"/>
        <charset val="238"/>
      </rPr>
      <t>/h in tlake dp=80Pa. Priključna moč 18W in U=230V. Voden  s stikalom.</t>
    </r>
  </si>
  <si>
    <t xml:space="preserve"> -Osnovni odvodni ventil  z nosilcem ali vzmetmi in ploščo deflektorja z odvodni ventilom tip DETS-160. Pritrditev na strop.</t>
  </si>
  <si>
    <r>
      <t xml:space="preserve"> -stenska fasadna rešetka, protidežna in iz nerjave pločevine za cev </t>
    </r>
    <r>
      <rPr>
        <sz val="11"/>
        <rFont val="Calibri"/>
        <family val="2"/>
        <charset val="238"/>
      </rPr>
      <t>Ø100mm</t>
    </r>
  </si>
  <si>
    <r>
      <t xml:space="preserve"> -stenska fasadna rešetka, protidežna in iz nerjave pločevine za cev </t>
    </r>
    <r>
      <rPr>
        <sz val="11"/>
        <rFont val="Calibri"/>
        <family val="2"/>
        <charset val="238"/>
      </rPr>
      <t>Ø160mm</t>
    </r>
  </si>
  <si>
    <t xml:space="preserve"> -dušilnik zvoka tip CA za spiro cev dolžine 0,6m za spiro cev 125mm</t>
  </si>
  <si>
    <t xml:space="preserve"> -dušilnik zvoka tip CA za spiro cev dolžine 0,6m za spiro cev 160mm</t>
  </si>
  <si>
    <t>Sobni korektor KWL-BCA</t>
  </si>
  <si>
    <t xml:space="preserve">Na gredi iz nerjavečega jekla sta dve mehanski tesnilki iz volframovega karbida (WCCR/WCCR) v ohišju s parafinskim (okolju neškodljivim) oljem. Črpalka se v jašek spusti po vodilih Rp3 in  avtomatsko sklopi s tlačnim kolenom DN300 na zaklep.
Teža črpalke 740 kg,  teža tlačnega kolena 291 kg,
Tipalo FLS v ohišju statorja (standardno)
Motor brez hladilnega plašča za interno hlajenje
Epoksi zaščita zunaj&amp;znotraj
Žrtvene anode iz Zn pritrjene na črpalko
For MAS supervision with memory, vibration sensor, one stator Pt100, 1x FLS, lower bearing Pt100, 22 m aux. cable Subcab 12x1,5
Motorno/signalni kabel SUBCAB S3x6+3x6/3+S(4x1,5)- 40 m (oziroma po izmerah na gradbišču)
</t>
  </si>
  <si>
    <t xml:space="preserve">Nerjaveča vodila črpalk 3" iz nerjavečega jekla  AISI 316, dolžina 4,60 m - natančno preveriti pri montaži. Dva kos vodil za eno črpalko.
</t>
  </si>
  <si>
    <t>FF DN 300 l=3570 mm</t>
  </si>
  <si>
    <t>Dobava in montaža krmilnika za vodenje črpališča po zahtevah in načrta. Upoštevati programabilni krmilnik, ki omogoča specifikacije opisane v tehničnem poročilu načrta. Krmilnik se uskladi z elektro deli in vgradi v elektro omaro črpališča. Zajeti programiranje, ožičenje, testiranje, ... krmilnika.</t>
  </si>
  <si>
    <t>Preizkus opreme v času delovanja 96 ur in Commisioning. Pregled delovanja regulacijske opreme in nastavitve regulacijske opreme na ¸delovanje po zahtevah načrta.</t>
  </si>
  <si>
    <t>15.</t>
  </si>
  <si>
    <t>Dobava in vgraditev jeklene naležne plošče na oporno AB steno za potrebe podbijanja</t>
  </si>
  <si>
    <r>
      <t>Dobava in vgraditev cementnega betona C25/30 XC2 v prerez do 0,30 m3/m2-m1</t>
    </r>
    <r>
      <rPr>
        <sz val="10"/>
        <rFont val="Swis721 Cn BT"/>
        <family val="2"/>
      </rPr>
      <t>; Opomba: beton za AB elemente pri pripravi gradbišča za podbijanje (temeljna plošča, oporna in čelna stena)</t>
    </r>
  </si>
  <si>
    <r>
      <t>Dobava in postavitev mreže iz iztegnjene jeklene pločevine, masa do 6 kg/m</t>
    </r>
    <r>
      <rPr>
        <vertAlign val="superscript"/>
        <sz val="10"/>
        <rFont val="Swis721 Cn BT"/>
        <family val="2"/>
      </rPr>
      <t>2</t>
    </r>
    <r>
      <rPr>
        <sz val="10"/>
        <rFont val="Swis721 Cn BT"/>
        <family val="2"/>
      </rPr>
      <t>; Opomba: Dobava in vgradnja armaturnih mrež Q335 (2 plasti) za AB elemente pri pripravi gradbišča za podbijanje (temeljna plošča, oporna in čelna stena)</t>
    </r>
  </si>
  <si>
    <r>
      <t>Dobava in postavitev mreže iz iztegnjene jeklene pločevine, masa nad 6 kg/m</t>
    </r>
    <r>
      <rPr>
        <vertAlign val="superscript"/>
        <sz val="10"/>
        <rFont val="Swis721 Cn BT"/>
        <family val="2"/>
      </rPr>
      <t>2</t>
    </r>
    <r>
      <rPr>
        <sz val="10"/>
        <rFont val="Swis721 Cn BT"/>
        <family val="2"/>
      </rPr>
      <t xml:space="preserve">; Opomba: Dobava in vgradnja armaturnih mrež Q785 (3 plasti) v razporno (temeljno) ploščo za vgradnjo lovilca olj na območju špediterjev in AB ploščo pod črpališčem </t>
    </r>
  </si>
  <si>
    <t>Dobava in vgradnja - lesenih plohov debeline 10cm, min. dolžine 1.6m (dolžino prilagoditi na terenu), C24</t>
  </si>
  <si>
    <t>Izdelava podprtega opaža za ravne temelje (dobava in vgradnja opažnega sistema z vsem pripadajočim materialom za izvedbeo konstrukcijskega elementa), izdelava razporne (temeljne) plošče za vgradnjo lovilca olj na območju špediterjev</t>
  </si>
  <si>
    <t>Dobava in vgraditev betonskih navpičnih kolov premera 42 cm, raster 1 kol / 2,25 m2; dolžina L=15m; C35/45, XS2, PV-II, olov &gt;30cm; 102 kos; betonski piloti koli pod temeljno ploščo črpališča</t>
  </si>
  <si>
    <t>Zasip konstrukcij v obravnavanih gradbenih jamah je upoštevan v načrtu 2.6 Meteorna in fekalna kanalizacija</t>
  </si>
  <si>
    <t>Izdelava nasipa iz kamnitega drobljenca z dobavo, vgraditvijo in odstranitvijo; Opomba: nasip iz kamnitega drobljenca 0-64 debeline 0.5m, širine 6.0m za izvedbo delovnega platoja za vgradnjo zagatnic in faznega izkopa za izvedbo razporne (talne) AB plošče lovilca olj in delovnega platoja za vgradnjo AB vtisnjenih betonskih pilotov (črpališče)</t>
  </si>
  <si>
    <t>Dobava in vgraditev geotekstilije za filtrsko plast (po načrtu), karakteristična velikost por 0,11 do 0,15 mm Opomba: ločilni geosintetik pod nasipom za zabijanje zagatnic A=250m2, ločilni geosintetik pod nasipom za delovni plato za vgradnjo AB vtisnjenih betonskih pilotov (črpališče) A=120m2</t>
  </si>
  <si>
    <t xml:space="preserve">Široki izkop vezljive zemljine – 2. kategorije – strojno z nakladanjem; Opomba: jaški SK-RJ3, SK-RJ4, iztočno konstrukcijo, cev fi 1000mm od SK-RJ3 do iztoka v Rižano </t>
  </si>
  <si>
    <t>Površinski izkop plodne zemljine - 1.kategorije strojno z nakladanjem (območje črpališča)</t>
  </si>
  <si>
    <t>Komplet z vsemi potrebnimi dodatnimi deli in materiali.</t>
  </si>
  <si>
    <t>Zaključni elementi so izdelani iz enake jeklene pločevine debeline 0,75mm kot zunanja pločevina. V ceni fasade je potrebno upoštevati špaletne  obrobe oken in vhodnih vrat.</t>
  </si>
  <si>
    <t xml:space="preserve"> - notranja obloga: pločevina debeline 0,5mm (EN 10327)  notranja pločevina RAL 9002, pocinkana 10,10(275 g/m2; EN 10346:2015) s površinsko poliestrsko zaščito 25my (EN 10169-1).</t>
  </si>
  <si>
    <t xml:space="preserve"> - izolacijsko jedro iz lamelirane mineralne volne, debeline 150mm, gostote 120kg/m3 (EN 13162), razred gorljivosti A-s1-d0 (EN13501-1),</t>
  </si>
  <si>
    <t>Fasadni panel v sestavi: 
 - zunanja obloga pločevina debeline 0,75mm (EN 10327), gladka, pocinkana (275g/m²; EN 10346:2015) površina s površinsko poliuretansko zaščito kot npr Spectrum 50my ali enakovredno (EN 10169-1), barva po izboru naročnika oz projektanta,</t>
  </si>
  <si>
    <t>8.1.</t>
  </si>
  <si>
    <t>cena / em</t>
  </si>
  <si>
    <t>količina</t>
  </si>
  <si>
    <t>em</t>
  </si>
  <si>
    <t>FASADERSKA DELA</t>
  </si>
  <si>
    <t>Barva po izboru projektanta. Komplet z vsemi potrebnimi dodatnimi deli in materiali.</t>
  </si>
  <si>
    <t>7.2.</t>
  </si>
  <si>
    <t>7.1.</t>
  </si>
  <si>
    <t>SLIKOPLESKARSKA DELA</t>
  </si>
  <si>
    <t>6.1.</t>
  </si>
  <si>
    <t>TLAKARASKA DELA</t>
  </si>
  <si>
    <t>5.2.</t>
  </si>
  <si>
    <t>5.1.</t>
  </si>
  <si>
    <t>KERAMIČARSKA DELA</t>
  </si>
  <si>
    <t>Spodnja površina obeh tipov stropov mora biti poravnana. Komplet z vsemi potrebnimi dodatnimi deli in materiali.</t>
  </si>
  <si>
    <t>V ceni potrebno upoštevati ojačitve v podkonstrukciji za potrebe montaže inštalacij.</t>
  </si>
  <si>
    <t>Montaža stropa po navodilih proizvajalca, komplet z vsemi potrebnimi dodatnimi deli in materiali.</t>
  </si>
  <si>
    <t xml:space="preserve">Odboj svetlobe okoli 85% (velja za plošče v beli barvi, kot RAL 9010). </t>
  </si>
  <si>
    <t>Plošče so v razredu gorljivosti A2-s1,d0 po EN 13501-1 in stopnja požarne odpornosti REI 30 po DIN EN 1365-2.</t>
  </si>
  <si>
    <t>Plošče odporne na relativno zračno vlago do 95%.</t>
  </si>
  <si>
    <t>Vzdolžna zvočna izoliranost stropa Dn,c,w = 38 dB po EN 20140-9.</t>
  </si>
  <si>
    <t>Plošče s povprečno absorpcijo zvoka NRC = 0,70 po EN ISO 11654.</t>
  </si>
  <si>
    <t>Gladke plošče v beli barvi, s senčnim spojom rob SF , položene v belo kovinsko podkonstrukcijo širine 24mm. Plošče delno zakrijejo vidno podkonstrukcijo. Zaključni profil je stopničast profil MS 12 (20/12/20/20mm),vključno s stenskimi zagozdami. Strop spuščen 20 cm.</t>
  </si>
  <si>
    <t>~ Akustični strop kot npr. Armstrong vector ultima, AMF Thermatex Acoustic ali enakovredno, sistem C SF iz mineralne plošče, kaširana z absorbcijsko tkanino, dimenzija plošče 600x600mm, debeline 24mm.</t>
  </si>
  <si>
    <t>4.13.</t>
  </si>
  <si>
    <t>SPUŠČENI STROP</t>
  </si>
  <si>
    <t>4.12.</t>
  </si>
  <si>
    <t>Stena 2x kitana, bandažirana in brušena, kvalitete Q2, pripravljena na oplesk. V ceni potrebno upoštevati stik stene s stropom. Komplet z vsemi potrebnimi dodatnimi deli in materiali.</t>
  </si>
  <si>
    <t>Toplotna izolacija v ploščah iz kamene volne Izolacija toplotne prevodnosti 0,040W/mK, negorljiva požarnega razreda A1 SIST EN 13501., debelina izolacije d=40mm</t>
  </si>
  <si>
    <t xml:space="preserve">2x vlagoodporna mavčnokartonska plošča debeline 1,25cm, </t>
  </si>
  <si>
    <t>4.11.</t>
  </si>
  <si>
    <t>4.10.</t>
  </si>
  <si>
    <t>4.9.</t>
  </si>
  <si>
    <t>4.8.</t>
  </si>
  <si>
    <t>4.7.</t>
  </si>
  <si>
    <t>2x vlagoodporna mavčnokartonska plošča debeline 1,25cm</t>
  </si>
  <si>
    <t>4.6.</t>
  </si>
  <si>
    <t>4.5.</t>
  </si>
  <si>
    <t>4.4.</t>
  </si>
  <si>
    <t>2x mavčnokartonska plošča debeline 1,25cm</t>
  </si>
  <si>
    <t>4.3.</t>
  </si>
  <si>
    <t>PREDELNE STENE</t>
  </si>
  <si>
    <t>2x vodoodporna mavčnokartonska plošča debeline 1,25cm</t>
  </si>
  <si>
    <t>4.2.</t>
  </si>
  <si>
    <t xml:space="preserve">2x mavčnokartonska plošča debeline 1,25cm,  </t>
  </si>
  <si>
    <t>4.1.</t>
  </si>
  <si>
    <t>STENSKA OBLOGA</t>
  </si>
  <si>
    <t>SUHOMONTAŽNA DELA</t>
  </si>
  <si>
    <t>905/2160 mm Vrata enokrilna  AL(EPS), R</t>
  </si>
  <si>
    <t>1110/2060 mm Vrata enokrilna  AL(EPS), L</t>
  </si>
  <si>
    <t>1005/2060 mm Vrata enokrilna  AL(EPS), L</t>
  </si>
  <si>
    <t>805/2160 mm Vrata enokrilna  AL(EPS), L</t>
  </si>
  <si>
    <t>705/2160 mm Vrata enokrilna  AL(EPS), R</t>
  </si>
  <si>
    <t>750/2160 mm Vrata enokrilna  AL(EPS), L</t>
  </si>
  <si>
    <t>650/2160 mm Vrata enokrilna  AL(EPS), R</t>
  </si>
  <si>
    <t>650/2160 mm Vrata enokrilna  AL(EPS), L</t>
  </si>
  <si>
    <t xml:space="preserve">650*1900mm Krilo vrat FE, L </t>
  </si>
  <si>
    <t>Barva vrat po izboru projektanta. Komplet z vsemi potrebnimi dodatnimi deli in materiali.</t>
  </si>
  <si>
    <t>3.4.</t>
  </si>
  <si>
    <t>1222/2216 mm Steklena fasada z vrati, R</t>
  </si>
  <si>
    <t>1222/2216 mm Steklena fasada z vrati, L</t>
  </si>
  <si>
    <t>1172/2216 mm Steklena fasada z vrati, L</t>
  </si>
  <si>
    <t>1172/2216 mm Steklena fasada z vrati, R</t>
  </si>
  <si>
    <t>1072/2216 mm Steklena fasada z vrati, L</t>
  </si>
  <si>
    <t>1072/2216 mm Steklena fasada z vrati, R</t>
  </si>
  <si>
    <t>3.3.</t>
  </si>
  <si>
    <t>800/1000 mm Okno vertikalno drsno, UP-DN, Elektronsko odpiranje</t>
  </si>
  <si>
    <t>1200/1600 mm Okno enoktrilno z lino, FIX</t>
  </si>
  <si>
    <t>890/1600 mm Okno enokrilno brez rolete, L</t>
  </si>
  <si>
    <t>1780/1600 mm Okno dvokrilno bez rolete R+L</t>
  </si>
  <si>
    <t>600/600 mm (okno enokrilno brez rolete, H, OL-90)</t>
  </si>
  <si>
    <t>3000/1600 mm (okno trokrilno brez rolete R+L)</t>
  </si>
  <si>
    <t>Žaluzije z zunanjimi stranskimi vodili z gumo, upravljanje s komandno palico. Barva okna, okenskih polic in žaluzij po izboru projektanta. Komplet z vsemi potrebnimi dodatnimi deli in materiali.</t>
  </si>
  <si>
    <t>3.2.</t>
  </si>
  <si>
    <t>STAVBNO POHIŠTVO</t>
  </si>
  <si>
    <t>Strešna atika z jekleno podkonstrukcijo iz profilov 80/80/4mm in zaključena z barvano pločevino v barvi po izboru naročnika oz projektanta. Atika višine 80cm.</t>
  </si>
  <si>
    <t>Napušč - horizontalna zapora napušča iz trapezne pločevine.</t>
  </si>
  <si>
    <t>Zaščitna mrežica proti mrčesu.</t>
  </si>
  <si>
    <t>m'</t>
  </si>
  <si>
    <t>Strešne odtočne cevi okroglega prereza.</t>
  </si>
  <si>
    <t>č.</t>
  </si>
  <si>
    <t>Strešni žlebovi pravokotnega prereza 25/15cm.</t>
  </si>
  <si>
    <t>2.1.</t>
  </si>
  <si>
    <t>KROVSKOKLEPARSKA DELA</t>
  </si>
  <si>
    <t>Izolacijsko polnilo: kamena volna DP-10 ali Thermal ali enakovredno, Ecose vezivo, debeline 60mm (EN 13162; razred gorljivosti A1 po EN13501-1);
Notranja obloga: ravna, pocinkana (140 g/m²) in obarvana (25μm, EN 10169-1) jeklena pločevina debeline 0.5mm, (EN10327).
V količinah odprtine v stenah niso odštete.</t>
  </si>
  <si>
    <t>Dodatno upoštevati ojačitev za postavitev klimatov in sončnih kolektorjev na streho, ter preboj na streho za potrebe klimatskih naprav in kolektorjev do velikosti 0,5m². V ceni potrebno upoštevati ves tesnilni material. Preboji in tesnenje velja za strop modularne enote in sekundarno streho.</t>
  </si>
  <si>
    <t>Izolacijsko polnilo: kot npr. SF34 ali Unifit 035 ali enakovredno, Ecose vezivo , debeline 200mm (EN 13162, razred gorljivosti A1- po EN 13501-1 ) med lesenimi legami.
Parna zapora: PE folija debeline 150μm.
Notranja obloga: plitvo, profilirana pocinkana( 140g/m2) in obarvane (25μm, EN 10169-1) jeklene pločevine debeline 0,5mm (EN 10327) RAL 9010, položena vzdolžno ali prečno.</t>
  </si>
  <si>
    <t>Sestava okvirja kontejnerja: pod, strop in 4 vogalni stebri, opremljeni z 8 kosi vogalnikov (dimenzijsko skladno z ISO 1191). Stebri dimenzije 210 x 152 x 3470 mm, debeline 4 mm, izdelani iz jeklenih pocinkanih profilov kvalitete S350 G + Z 275  (EN 10346) in izolirani s toplotno izolacijo kot npr. TSP 20 ali Unifit 032 ali enakovredno, Ecose vezivo, debeline 20 mm. Zaščita celotne zunanjosti kontejnerja s poliuretanskim premazom, debelina nanosa 300 mikronov, razred zaščite C5M.</t>
  </si>
  <si>
    <t>Ponudnik oz izvajalec mora glede na predvideno gradnjo v ceni upoštevati uporabo avto dvigala, komplet z ureditvijo platoja za dvigalo.</t>
  </si>
  <si>
    <t>Dobavitelj modularnih enot mora za objekt zagotoviti statični izračun po ustreznem EN standardu in potrebne delavniške načrte.</t>
  </si>
  <si>
    <t>1.1.</t>
  </si>
  <si>
    <t>KLJUČAVNIČARSKA DELA</t>
  </si>
  <si>
    <t>Dobava in vgradnja policementnega premaza (2 plasti; vključno z čiščenjem in pripravo površine sten za nanos)</t>
  </si>
  <si>
    <t>Dobava in vgradnja - PVC folija (stik podložna plošča - mapa 7.1 temeljenje objekta in temeljna plošča črpališča)</t>
  </si>
  <si>
    <t>Dobava in vgradnja - Čepasta folija</t>
  </si>
  <si>
    <t>Dobava in vgraditev jeklene montažne rešetke za prekritje odprtin v stropni plošči črpališča (vsi elementi morajo bi iz pocinkanega materiala ali v inox izvedbi, z nastavki za ozemljitev)</t>
  </si>
  <si>
    <t xml:space="preserve">Dobava in vgraditev cementnega betona C30/37 XC4, XD3, XS1, XF3 PV-II Dmax32 NOZT-150 v prerez nad 0,50 m3/m2-m1 (beton v talni plošči, stenah in stropni plošči črpališča) </t>
  </si>
  <si>
    <t>Zasip črpališča je upoštevan v načrtu 2.6 Meteorna in fekalna kanalizacija</t>
  </si>
  <si>
    <t>Izkop za črpališče je upoštevan v načrtu 7.1 načrt gradbenih jam in temeljenje</t>
  </si>
  <si>
    <r>
      <t>Dobava in vgraditev cementnega betona C25/30 XC4, PV-II, dmax 16mmv prerez nad 0,50 m3/m2-m1</t>
    </r>
    <r>
      <rPr>
        <sz val="10"/>
        <rFont val="Swis721 Cn BT"/>
        <family val="2"/>
      </rPr>
      <t xml:space="preserve">; Opomba: Dobava in vgradnja betona za temeljne in razbremenilne plošče lovilcev olj in cisterne za lovljenje nevarnih snovi na območju kamionskega terminala, </t>
    </r>
  </si>
  <si>
    <r>
      <t>Dobava in vgraditev cementnega betona C12/15 X0 dmax 32mm v prerez nad 0,50 m3/m2-m1</t>
    </r>
    <r>
      <rPr>
        <sz val="10"/>
        <rFont val="Swis721 Cn BT"/>
        <family val="2"/>
      </rPr>
      <t>; Opomba: Dobava in vgradnja betona za zasip lovilcev olj in zbrialnika nevarnih snovi</t>
    </r>
  </si>
  <si>
    <t xml:space="preserve">Dobava in postavitev rebrastih žic iz visokovrednega naravno trdega jekla B500B s premerom do 12mm, za  srednje zahtevno ojačitev (v talni ploščah  </t>
  </si>
  <si>
    <r>
      <t>Dobava in postavitev mreže iz iztegnjene jeklene pločevine, masa do 6 kg/m</t>
    </r>
    <r>
      <rPr>
        <vertAlign val="superscript"/>
        <sz val="10"/>
        <rFont val="Swis721 Cn BT"/>
        <family val="2"/>
      </rPr>
      <t>2</t>
    </r>
    <r>
      <rPr>
        <sz val="10"/>
        <rFont val="Swis721 Cn BT"/>
        <family val="2"/>
      </rPr>
      <t xml:space="preserve">; Opomba: Dobava in vgradnja armaturnih mrež Q636 in Q503; za temeljne in razbremenilne plošče lovilcev olj in cisterne za lovljenje nevarnih snovi na območju kamionskega terminala, </t>
    </r>
  </si>
  <si>
    <t>Izdelava podprtega opaža za ravne temelje (dobava in vgradnja opažnega sistema z vsem pripadajočim materialom za izvedbeo konstrukcijskega elementa), izdelava temeljne in razbremenilne plošče lovilcev olj in cisterne za lovljenje nevarnih snovi na območju kamionskega terminala (temeljna/razporna plošča za lovilec olj na območju špediterjev je upoštevana v mapi 7.1)</t>
  </si>
  <si>
    <t>Dobava in vgradnja kolena cevi fi 800 in fi 1000</t>
  </si>
  <si>
    <t>Izdelava jaška iz polietilena, krožnega prereza s premerom 100 cm, globokega do 4,0 m, s suhim izlivom</t>
  </si>
  <si>
    <t>Izdelava kanalizacije iz cevi iz umetnih snovi PVC, vključno s podložno plastjo iz cementnega betona, premera 25 cm, v globini do 3,0 m, SN16</t>
  </si>
  <si>
    <t>Izdelava kanalizacije iz cevi iz umetnih snovi PVC, vključno s podložno plastjo iz cementnega betona, premera 25 cm, v globini do 2,0 m, SN8</t>
  </si>
  <si>
    <t>Izdelava kanalizacije iz cevi iz umetnih snovi PVC, vključno s podložno plastjo iz cementnega betona, premera 25 cm, v globini do 1,0 m, SN8</t>
  </si>
  <si>
    <t>Dobava in vgraditev cisterne, po detajlu iz načrta (dobava in vgradnja z vsem pritrdilnim materiom) Za primer izlitja nevarnih snovi</t>
  </si>
  <si>
    <t>Prevoz in odlaganje odpadnega izkopanega materiala na komunalno deponijo Opomba: deponija pooblaščenega zbiralca, vključno s plačilom takse - 2 kategorija materiala</t>
  </si>
  <si>
    <t xml:space="preserve">b) Čelna brežina na območju iztoka v naklonu 3:1 :
Kamen:beton v razmerju 40:60,
velikost kamnov 50-80cm </t>
  </si>
  <si>
    <t xml:space="preserve">Zaščita brežine s kamnometom iz lomljenca </t>
  </si>
  <si>
    <t>Zamenjava materiala s tamponskim materialom 0-32mm, s sprotnim utrjevanjem na območju postavitve jaškov SK-RJ3, SK-RJ4  (skupna debelina plasti 50cm); zgoščenost po Proctorju &gt; 98%; Evd &gt; 30 MPa;  Ev2 = 60 Mpa</t>
  </si>
  <si>
    <r>
      <t>Dobava in vgraditev geotekstilije za ločilno plast (po načrtu), natezna trdnost do 12 kN/m</t>
    </r>
    <r>
      <rPr>
        <vertAlign val="superscript"/>
        <sz val="10"/>
        <color theme="1"/>
        <rFont val="Arial"/>
        <family val="2"/>
        <charset val="238"/>
      </rPr>
      <t>2</t>
    </r>
    <r>
      <rPr>
        <sz val="10"/>
        <rFont val="Swis721 Cn BT"/>
        <family val="2"/>
        <charset val="238"/>
      </rPr>
      <t>; Geotekstil 300g/m2, (v količini ni upoštevan preklop plasti), ločilna plast med izkopnimi brežinami in zasutjem črpališča</t>
    </r>
  </si>
  <si>
    <t>Humuziranje zelenice brez valjanja, v debelini nad 15 cm - strojno; Opomba: Dobava in vgradnja kvalitetne humozne zemlje debeline 15 cm (primešati ustrezno travno mešanico)</t>
  </si>
  <si>
    <t xml:space="preserve">Dobava in vgraditev geotekstilije za filtrsko plast (po načrtu), karakteristična velikost por 0,11 do 0,15 mm Opomba: Geosintetik na stiku iztočnega objekta in izkopnih brežin za izvedbo zaščitnega kamnometa A=350m2, </t>
  </si>
  <si>
    <t xml:space="preserve">Široki izkop vezljive zemljine/znate kamnine – 3. kategorije – strojno z nakladanjem; Opomba: jaški SK-RJ3, SK-RJ4, iztočno konstrukcijo, cev fi 1000mm od SK-RJ3 do iztoka v Rižano </t>
  </si>
  <si>
    <t>Določitev in preverjanje položajev, višin in smeri pri gradnji objekta s površino do 100m
Opomba: Zakoličba izkopa za vgraditev kanalizacijskih cevi, jaškov, preverjanje višin; območje kamionskega  terminala do lovilca olj</t>
  </si>
  <si>
    <t>1.2 Porušitev in odstranitev objektov</t>
  </si>
  <si>
    <t>NAČRT: 2.7 Načrt prestavitve meteorne kanalizacije na mestu priključka na terminal</t>
  </si>
  <si>
    <t>Izdelava kanalizacije iz cevi iz polietilena, vključno s podložno plastjo iz zmesi kamnitih zrn, premera 30 cm, v globini do 1,0 m, SN16, (Npr. Terakan) (po potrebi - glede na stanje obstoječe cevi, po izkopu za voziščno konstrukcijo in odstranitvi požiralnikov)</t>
  </si>
  <si>
    <t>Izvedba začasne navezave cevi v času izvedbe del fi 300 SN 8 (po potrebi - glede na stanje obstoječe cevi, po izkopu za voziščno konstrukcijo in odstranitvi požiralnikov)</t>
  </si>
  <si>
    <t>Porušitev in odstranitev jaška z notranjo stranico/premerom 61 do 100 cm - Odstranitev obstoječih jaškov za prečrpavanje vode iz vertikalnih drenaž, skupaj s črpalko in povezovalnimi cevmi in odvoz na izbrano zbirališče gradbenih odpadkov</t>
  </si>
  <si>
    <t>Porušitev in odstranitev kanalizacije iz cevi s premerom do 40 cm; Odstranitev cevi fi 300 (po potrebi - glede na stanje obstoječe cevi, po izkopu za voziščno konstrukcijo in odstranitvi požiralnikov) in odvoz na izbrano zbirališče gradbenih odpadkov</t>
  </si>
  <si>
    <t>Porušitev in odstranitev jaška z notranjo stranico/premerom do 60 cm - Odstanitev požiralnika fi 600, vključno z izkopom obstoječega požiralnika in odvoz na izbrano zbirališče gradbenih odpadkov</t>
  </si>
  <si>
    <t>1.3 Ostala preddela</t>
  </si>
  <si>
    <t>Preizkus nosilnost lesenih pilotov</t>
  </si>
  <si>
    <t>Preizkus nosilnosti betonskih pilotov</t>
  </si>
  <si>
    <t>Preizkus zbitosti temeljnih tal (Evd)</t>
  </si>
  <si>
    <t>Posnetek obstoječe fekalne kanalizacije skladno z mnenjem uporavljalca (Marjetica)</t>
  </si>
  <si>
    <t>Geodetski posnetek končnega stanja za potrebe izdelave projketa izvedenih del (PID)</t>
  </si>
  <si>
    <t>Humuziranje zelenice z valjanjem, v debelini nad 15 cm - strojna; vključno z oblikovanjem brežin po obodu terminala</t>
  </si>
  <si>
    <t>Rušitev, nalaganje in odvoz na deponijo: odstranitev ALU vrat žičnate ograje</t>
  </si>
  <si>
    <t xml:space="preserve">Odstranitev, nalaganje in odvoz na deponijo: Odstranitev obstoječih posedalnih plošč oz. cevi, ki so vgrajene za opazovanje posedanja nasipa in odvoz na deponijo </t>
  </si>
  <si>
    <t>Zagoni in preizkusi vseh sistemov ter šolanje naročmnika</t>
  </si>
  <si>
    <t>8.3</t>
  </si>
  <si>
    <t>Strokovni pregledi in kontrole:
-meritve na kablih (NN in TK), nastavitve zaščite
-meritve ozemljitvene upornosti in I.P.
-preizkus varnostne razsvetljave (dokazilo o brezhibnem delovanju s strani pooblaščene osebe)
-izdelava merilnih rezultatov in priprava DZO vključno z vsemi izjavami o lastnostih, preizkusnih listih za razdelilce
-sprotno vrisovanje odstopanj in sprememb v PZI načrte
-prevzemi, preiskusi</t>
  </si>
  <si>
    <t>8.1</t>
  </si>
  <si>
    <t>8.OSTALA DELA IN STROŠKI</t>
  </si>
  <si>
    <t>7.8.29</t>
  </si>
  <si>
    <t>7.8.28</t>
  </si>
  <si>
    <t>7.8.27</t>
  </si>
  <si>
    <t>7.8.26</t>
  </si>
  <si>
    <t>7.8.25</t>
  </si>
  <si>
    <t xml:space="preserve">Zapora AKTIVNA žarkovna IR bariera, oddajnik in sprejemnik, (do 30m), kot SBT-30F, povezava do aktivnega PM procesor modula ograje </t>
  </si>
  <si>
    <t>7.8.24</t>
  </si>
  <si>
    <t>7.8.23</t>
  </si>
  <si>
    <t>7.8.22</t>
  </si>
  <si>
    <t>7.8.21</t>
  </si>
  <si>
    <t>7.8.20</t>
  </si>
  <si>
    <t>7.8.19</t>
  </si>
  <si>
    <t>7.8.18</t>
  </si>
  <si>
    <t>7.8.17</t>
  </si>
  <si>
    <t>7.8.16</t>
  </si>
  <si>
    <t>7.8.15</t>
  </si>
  <si>
    <t>Kabel NYY-J 3x4</t>
  </si>
  <si>
    <t>7.8.14</t>
  </si>
  <si>
    <t>7.8.13</t>
  </si>
  <si>
    <t>7.8.12</t>
  </si>
  <si>
    <t>7.8.11</t>
  </si>
  <si>
    <t>7.8.10</t>
  </si>
  <si>
    <t>7.8.9</t>
  </si>
  <si>
    <t>7.8.8</t>
  </si>
  <si>
    <t>7.8.7</t>
  </si>
  <si>
    <t>7.8.6</t>
  </si>
  <si>
    <t>7.8.5</t>
  </si>
  <si>
    <t>7.8.4</t>
  </si>
  <si>
    <t>7.8.3</t>
  </si>
  <si>
    <t>7.8.2</t>
  </si>
  <si>
    <t>7.8.1</t>
  </si>
  <si>
    <t>7.8 Varovanje ograje</t>
  </si>
  <si>
    <t>7.7.14</t>
  </si>
  <si>
    <t>7.7.13</t>
  </si>
  <si>
    <t>7.7.11</t>
  </si>
  <si>
    <t>7.7.9</t>
  </si>
  <si>
    <t>7.7.8</t>
  </si>
  <si>
    <t>Kabel TK-59 3X4X0.6</t>
  </si>
  <si>
    <t>7.7.7</t>
  </si>
  <si>
    <t>7.7.6</t>
  </si>
  <si>
    <t>7.7.5</t>
  </si>
  <si>
    <t>7.7.4</t>
  </si>
  <si>
    <t>PANIC tipka</t>
  </si>
  <si>
    <t>7.7.3</t>
  </si>
  <si>
    <t>7.7.2</t>
  </si>
  <si>
    <t>7.7.1</t>
  </si>
  <si>
    <t>7.7 Protivlomni sistem</t>
  </si>
  <si>
    <t>7.6.20</t>
  </si>
  <si>
    <t>7.6.19</t>
  </si>
  <si>
    <t>7.6.18</t>
  </si>
  <si>
    <t>7.6.17</t>
  </si>
  <si>
    <t>7.6.16</t>
  </si>
  <si>
    <t>7.6.15</t>
  </si>
  <si>
    <t>Nastavitev točke ali alarmov</t>
  </si>
  <si>
    <t>7.6.14</t>
  </si>
  <si>
    <t>Namestitev elektromeh elementa</t>
  </si>
  <si>
    <t>7.6.13</t>
  </si>
  <si>
    <t>Namestitev zunanjega čitalnika</t>
  </si>
  <si>
    <t>7.6.12</t>
  </si>
  <si>
    <t>Namestitev terminalske naprave</t>
  </si>
  <si>
    <t>7.6.11</t>
  </si>
  <si>
    <t>7.6.10</t>
  </si>
  <si>
    <t>7.6.9</t>
  </si>
  <si>
    <t>7.6.8</t>
  </si>
  <si>
    <t>7.6.7</t>
  </si>
  <si>
    <t>7.6.6</t>
  </si>
  <si>
    <t>7.6.5</t>
  </si>
  <si>
    <t>7.6.4</t>
  </si>
  <si>
    <t>7.6.3</t>
  </si>
  <si>
    <t>7.6.2</t>
  </si>
  <si>
    <t>7.6.1</t>
  </si>
  <si>
    <t>7.6 Kontrola pristopa, domofoni, parkirni sistem</t>
  </si>
  <si>
    <t>7.5.7</t>
  </si>
  <si>
    <t>Kabel NYY-J 3x1.5</t>
  </si>
  <si>
    <t>7.5.6</t>
  </si>
  <si>
    <t>7.5.5</t>
  </si>
  <si>
    <t>7.5.4</t>
  </si>
  <si>
    <t>Opozorilni znak "križ/puščica" za posamezni vozni pas, dimenzije 600x600mm, z montažo na nadstrešnici, 
komplet z montažnim materialom in stikalom za upravljanje avtomatsko-ročno križ, ročno puščica, ki bo montiran v kabini</t>
  </si>
  <si>
    <t>7.5.3</t>
  </si>
  <si>
    <t xml:space="preserve">Konfiguriranje podatkov za prikaz na informacijski tabli:
-podatki kontrole pristopa 
-podatki prepoznavanja tablic
-logistična navodila vozniku
Vzpostavitev potrebnih komunikacijskih povezav, komplet z vso potrebno strojno in programsko oprema, programiranje in zagon sistema
</t>
  </si>
  <si>
    <t>7.5.2</t>
  </si>
  <si>
    <t>7.5.1</t>
  </si>
  <si>
    <t>7.5 Informacijske table</t>
  </si>
  <si>
    <t>7.4.30</t>
  </si>
  <si>
    <t>7.4.29</t>
  </si>
  <si>
    <t>7.4.28</t>
  </si>
  <si>
    <t>7.4.27</t>
  </si>
  <si>
    <t>7.4.26</t>
  </si>
  <si>
    <t>7.4.25</t>
  </si>
  <si>
    <t>7.4.24</t>
  </si>
  <si>
    <t>7.4.23</t>
  </si>
  <si>
    <t>7.4.22</t>
  </si>
  <si>
    <t>7.4.21</t>
  </si>
  <si>
    <t>7.4.20</t>
  </si>
  <si>
    <t>7.4.19</t>
  </si>
  <si>
    <t>7.4.18</t>
  </si>
  <si>
    <t>7.4.17</t>
  </si>
  <si>
    <t>7.4.16</t>
  </si>
  <si>
    <t>7.4.15</t>
  </si>
  <si>
    <t>7.4.14</t>
  </si>
  <si>
    <t>7.4.13</t>
  </si>
  <si>
    <t>7.4.12</t>
  </si>
  <si>
    <t>7.4.11</t>
  </si>
  <si>
    <t>7.4.10</t>
  </si>
  <si>
    <t>7.4.9</t>
  </si>
  <si>
    <t>7.4.8</t>
  </si>
  <si>
    <t>Izolirna samougasna fleksibilna PVC cev (SECAFLEX) za polaganje kablov na mestih, kjer so ti izpostavljeni mehanskim poškodbam. Dimenzije cevi: 16 mm</t>
  </si>
  <si>
    <t>7.4.7</t>
  </si>
  <si>
    <t>7.4.6</t>
  </si>
  <si>
    <t>7.4.5</t>
  </si>
  <si>
    <t>7.4.4</t>
  </si>
  <si>
    <t>-montaža ter priklop nove opreme na višini do 16m</t>
  </si>
  <si>
    <t>-napajalni moduli za kamere, 24VAC, 63VA</t>
  </si>
  <si>
    <t>prenapetostni odvodnik LAN</t>
  </si>
  <si>
    <t>7.4.3</t>
  </si>
  <si>
    <t>7.4.2</t>
  </si>
  <si>
    <t>7.4.1</t>
  </si>
  <si>
    <t>7.4 Video nadzor</t>
  </si>
  <si>
    <t>7.3.3</t>
  </si>
  <si>
    <t>7.3.2</t>
  </si>
  <si>
    <t>7.3.1</t>
  </si>
  <si>
    <t>7.3 Zalivalni sistem</t>
  </si>
  <si>
    <t>7.2.13</t>
  </si>
  <si>
    <t>7.2.12</t>
  </si>
  <si>
    <t>7.2.11</t>
  </si>
  <si>
    <t>7.2.10</t>
  </si>
  <si>
    <t>Krmiljenje zapornic iz kabin med voznimi pasovi: 
Uvozni pasovi: odpri/zapri/stop za posamezno zapornico +odpiranje v sili za obe zapornici v kabini 
Izvozni pasovi: odpri/zapri/stop za prvo zapornico +odpiranje v sili za obe zapornici (Varnost), druga zapornica v smeri vožnje se odpira z daljinskim upravljalnikom in s tipko v kabini ,
komplet z ustreznimi tipkali v ohišju in montažnim materialom</t>
  </si>
  <si>
    <t>7.2.9</t>
  </si>
  <si>
    <t>7.2.8</t>
  </si>
  <si>
    <t>7.2.7</t>
  </si>
  <si>
    <t>7.2.6</t>
  </si>
  <si>
    <t>7.2.5</t>
  </si>
  <si>
    <t>7.2.4</t>
  </si>
  <si>
    <t>7.2.3</t>
  </si>
  <si>
    <t>7.2.2</t>
  </si>
  <si>
    <t>7.2.1</t>
  </si>
  <si>
    <t>7.2 Sistem zapornic in prepoznavanje tablic</t>
  </si>
  <si>
    <t>7.1.13</t>
  </si>
  <si>
    <t>7.1.12</t>
  </si>
  <si>
    <t>7.1.11</t>
  </si>
  <si>
    <t>7.1.10</t>
  </si>
  <si>
    <t>7.1.4</t>
  </si>
  <si>
    <t>7.1.3</t>
  </si>
  <si>
    <t>7.1.2</t>
  </si>
  <si>
    <t>7.1.1</t>
  </si>
  <si>
    <t>7.1 TK omare</t>
  </si>
  <si>
    <t>7 TK+TEHNOLOŠKA OPREMA</t>
  </si>
  <si>
    <t>6 TK RAZVOD</t>
  </si>
  <si>
    <t>5.6</t>
  </si>
  <si>
    <t>5.5</t>
  </si>
  <si>
    <t>5.4</t>
  </si>
  <si>
    <t>5.3</t>
  </si>
  <si>
    <t>5.2</t>
  </si>
  <si>
    <t>5.1</t>
  </si>
  <si>
    <t>5.PROGRAMSKA OPREMA</t>
  </si>
  <si>
    <t>Zakoličba predvidenih kandellabrov za potrebe CR</t>
  </si>
  <si>
    <t>4.5 Ostali stroški</t>
  </si>
  <si>
    <t xml:space="preserve">Dobava in montaža LED svetilke kot na primer: Disano 1xLuxeonm_1787_1050mA LED 378 W 3000K
</t>
  </si>
  <si>
    <t xml:space="preserve">Dobava in montaža LED svetilke kot na primer: Disano 1xled_3295_94_3k LED 103 W 3000K </t>
  </si>
  <si>
    <t xml:space="preserve">Dobava in montaža LED svetilke kot na primer: Disano 1xxhp50_1787_32 LED 235 W 3000K </t>
  </si>
  <si>
    <t>4.4 Svetlobna oprema</t>
  </si>
  <si>
    <t>Dobava in montaža izolirane kableske votlice 16mm2, pocinkan elektrolit Al.</t>
  </si>
  <si>
    <t>Dobava in uvlačenje kabla NAYY-J 4×16 mm²</t>
  </si>
  <si>
    <t>4.3 Elektromontažna dela</t>
  </si>
  <si>
    <t>4.2.11</t>
  </si>
  <si>
    <t>4.2.10</t>
  </si>
  <si>
    <t xml:space="preserve">Dobava in montaža priključnih kandelaberskih sponk MVL435/2. Z eno varovalko. </t>
  </si>
  <si>
    <t>Dobava in postavitev vroče cinkanega kandelabra višine 12m na siderno ploščo.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</si>
  <si>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postavitev vroče cinkanega kandelabra višine 16m na siderno ploščo.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</si>
  <si>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 xml:space="preserve">*Dobava in polaganje armature – palice vseh profilov
</t>
  </si>
  <si>
    <t>*Zasipavanje jarka s tamponskim materialom z utrjevanjem po plasteh z delno uporabo izkopanega materiala</t>
  </si>
  <si>
    <t xml:space="preserve">*Dobava in vgraditev betona C25/30 prereza nad 0.60m3/m2 v vse nosilne elemente
</t>
  </si>
  <si>
    <t xml:space="preserve">*Dobava, montaža in demontaža opaža in vseh pripadajočih elementov
</t>
  </si>
  <si>
    <t xml:space="preserve">*Dobava in vgraditev podložnega betona C10/15 v debelini 5 cm
</t>
  </si>
  <si>
    <t>*Dobava in vgrajevanje tamponske blazine debeline 60 cm z utrjevanjem po plasteh 20 cm</t>
  </si>
  <si>
    <t>*Dobava in polaganje filca</t>
  </si>
  <si>
    <t>*Planiranje in utrditev zemeljskega planuma ±3cm</t>
  </si>
  <si>
    <t>*Izkop gradbene jame v terenu III/IV. kategorije do globine 2,35 m z odmetom na stran ter odvozom ostanka zemljine na deponijo</t>
  </si>
  <si>
    <r>
      <t xml:space="preserve">5. Izdelava tipskega, armirano betonskega temelja svetilnega stolpa višine 16 m,  vključno s sidri stolpa in cevmi za uvlečenje kablov. </t>
    </r>
    <r>
      <rPr>
        <sz val="8"/>
        <rFont val="Arial"/>
        <family val="2"/>
        <charset val="238"/>
      </rPr>
      <t xml:space="preserve">Temeljni nastavek dimenzije 120x120x120 cm (vključuje dobavo in vgradnjo sider stolpa in cevi za uvlečenje kablov) izhaja centrično iz temeljne plošče 270x270x60 cm. Temelj se izvede po načrtu: Temelj svetilnega stolpa H=16m, Svetovanje in projektiranje Milan Rejec s.p., št. 16/2008, po katerem so izvedeni obstoječi temelji 16 m svetlobnih stolpov na območju Luka Koper. Z načrtom razpolaga investitor. Dela, ki so potrebna za izdelavo temeljev (44 kos) so:     </t>
    </r>
  </si>
  <si>
    <t xml:space="preserve">*Dobava in vgraditev betona C25/30 prereza 0.60m3/m2 v vse nosilne elemente
</t>
  </si>
  <si>
    <t>*Izkop gradbene jame v terenu III/IV. kategorije do globine 1,75 m z odmetom na stran in ter odvozom ostanka zemljine na deponijo</t>
  </si>
  <si>
    <r>
      <t xml:space="preserve">4. Izdelava tipskega, armirano betonskega temelja svetilnega stolpa višine 12 m. </t>
    </r>
    <r>
      <rPr>
        <sz val="8"/>
        <rFont val="Arial"/>
        <family val="2"/>
        <charset val="238"/>
      </rPr>
      <t xml:space="preserve">Temeljni nastavek dimenzije 80x80x60 cm (vključuje dobavo in vgradnjo sider stolpa in cevi za uvlečenje kablov), izhaja centrično iz temeljne plošče 250x250x60 cm. Temelj se izvede po načrtu: Temelj svetilnega stolpa H=12m, Svetovanje in projektiranje Milan Rejec s.p., št. 32C/2008, po katerem so izvedeni obstoječi temelji 12m svetlobnih stolpov na območju Luka Koper. Z načrtom razpolaga investitor. Dela, ki so potrebna za izdelavo temeljev (5 kos) so:     </t>
    </r>
  </si>
  <si>
    <t>4.2 Kandelabri</t>
  </si>
  <si>
    <t>4,1,3</t>
  </si>
  <si>
    <t>4,1,2</t>
  </si>
  <si>
    <t>4,1,1</t>
  </si>
  <si>
    <t>4.1 Ozemljitve</t>
  </si>
  <si>
    <t>4 CR</t>
  </si>
  <si>
    <t>Spojni ter drobni material, zbiralke, oznake, kanali,….</t>
  </si>
  <si>
    <t>3.27.18</t>
  </si>
  <si>
    <t>Sponka PUSH-IN, 2,5mm2 (kot Phoenix Contact 3209510)</t>
  </si>
  <si>
    <t>3.27.17</t>
  </si>
  <si>
    <t>Sponka PUSH-IN 6mm2 - RU/ZE (kot Phoenix Contact 3061774)</t>
  </si>
  <si>
    <t>3.27.16</t>
  </si>
  <si>
    <t>Sponka PUSH-IN 6mm2 - MODRA (kot Phoenix Contact 3211819)</t>
  </si>
  <si>
    <t>3.27.15</t>
  </si>
  <si>
    <t>Sponka PUSH-IN 6mm2 (kot Phoenix Contact 3211813)</t>
  </si>
  <si>
    <t>3.27.14</t>
  </si>
  <si>
    <t>Napajalnik 230VAC/48VDC; DIN letev (kot MEAN WELL SDR-120-48)</t>
  </si>
  <si>
    <t>3.27.13</t>
  </si>
  <si>
    <t>Napajalnik krmilniški, taktni, 230VAC/24VDC, 2,5A pri 50°C (kot Schrack LP412402--)</t>
  </si>
  <si>
    <t>3.27.12</t>
  </si>
  <si>
    <t>Termostat za grelec, 0 - 60° C, 1 mirni kontakt (kot Schrack IUK08565--)</t>
  </si>
  <si>
    <t>3.27.11</t>
  </si>
  <si>
    <t>Stikalo, glavno, za izklop v sili, 3-polno, 25A, 10kW (kot Schrack IN8R2323--)</t>
  </si>
  <si>
    <t>3.27.10</t>
  </si>
  <si>
    <t>PE-sponka za 15 odvodov, montaža na DIN letev, izolirana (kot Schrack IK021039I-)</t>
  </si>
  <si>
    <t>3.27.9</t>
  </si>
  <si>
    <t>N-sponka za 15 odvodov, montaža na DIN letev, izolirana (kot Schrack IK021038I-)</t>
  </si>
  <si>
    <t>3.27.8</t>
  </si>
  <si>
    <t>Inštalacijski odklopnik, karak. C, 4A, 1-polni, 10kA (kot Schrack BM017104--)</t>
  </si>
  <si>
    <t>3.27.7</t>
  </si>
  <si>
    <t>Inštalacijski odklopnik, karak. C, 10A, 10kA, 1-polni (kot Schrack BM017110--)</t>
  </si>
  <si>
    <t>3.27.6</t>
  </si>
  <si>
    <t>Prenapetostni odvodnik 2+0 TNC, razred I+II(B+C)275V (kot Schrack IS211220-A)</t>
  </si>
  <si>
    <t>3.27.5</t>
  </si>
  <si>
    <t>Inštalacijski odklopnik, karak. C, 6A, 1-polni, 10kA (kot Schrack BM017106--)</t>
  </si>
  <si>
    <t>3.27.4</t>
  </si>
  <si>
    <t>Grelec za omare 100W/130°C, s priključno sponko (kot Schrack IUK08344--)</t>
  </si>
  <si>
    <t>3.27.3</t>
  </si>
  <si>
    <t xml:space="preserve">Omara poliesterska s streho, zaprto dno, 1vrata,500x500x312 </t>
  </si>
  <si>
    <t>3.27.2</t>
  </si>
  <si>
    <t>Izdelava in dobava stikalnega bloka Stikalni blok bo pritrjen na namenski betonski podstavek. Vhod napajalnega in vseh razvodnih kablov je predviden na spodnjem delu omare. V predvideni omari je vgrajena sledeča oprema:</t>
  </si>
  <si>
    <t>3.27 Stikalni blok R-TKO-KT1 - R-TKO-KT7 (Popis za 7 omar!)</t>
  </si>
  <si>
    <t>3.26.15</t>
  </si>
  <si>
    <t>Spobka vijačna 0,14-4mm2, RU/ZE (kot Phoenix Contact 3210059)</t>
  </si>
  <si>
    <t>3.26.14</t>
  </si>
  <si>
    <t>Sponka PUSH-IN - modra, 2,5mm2 (kot Phoenix Contact 3209523)</t>
  </si>
  <si>
    <t>3.26.13</t>
  </si>
  <si>
    <t>3.26.12</t>
  </si>
  <si>
    <t>3.26.11</t>
  </si>
  <si>
    <t>3.26.10</t>
  </si>
  <si>
    <t>3.26.9</t>
  </si>
  <si>
    <t>3.26.8</t>
  </si>
  <si>
    <t>3.26.7</t>
  </si>
  <si>
    <t>Inštalacijski odklopnik, karak. B, 10A, 10kA, 1-polni (kot Schrack BM018110--)</t>
  </si>
  <si>
    <t>3.26.6</t>
  </si>
  <si>
    <t>Inštalacijski odklopnik, karakt. C, 16A, 1-polni, 10kA (kot Schrack BM017116--)</t>
  </si>
  <si>
    <t>3.26.5</t>
  </si>
  <si>
    <t>Odvodnik COMBTEC BC, za sistem TNS 275/12,5 (kot Schrack IS211240--)</t>
  </si>
  <si>
    <t>3.26.4</t>
  </si>
  <si>
    <t>RCCB stikalo, 40A, 30mA, 3P+N (kot Schrack AR634103--)</t>
  </si>
  <si>
    <t>3.26.3</t>
  </si>
  <si>
    <t>Nadometni razdelilnik, 3 vrstni, 36TE, IP65, prozorna vrata</t>
  </si>
  <si>
    <t>3.26.2</t>
  </si>
  <si>
    <t>3.26 Stikalni blok R-BL2U</t>
  </si>
  <si>
    <t>3.25.15</t>
  </si>
  <si>
    <t>3.25.14</t>
  </si>
  <si>
    <t>3.25.13</t>
  </si>
  <si>
    <t>3.25.12</t>
  </si>
  <si>
    <t>3.25.11</t>
  </si>
  <si>
    <t>3.25.10</t>
  </si>
  <si>
    <t>3.25.9</t>
  </si>
  <si>
    <t>3.25.8</t>
  </si>
  <si>
    <t>3.25.7</t>
  </si>
  <si>
    <t>3.25.6</t>
  </si>
  <si>
    <t>3.25.5</t>
  </si>
  <si>
    <t>3.25.4</t>
  </si>
  <si>
    <t>3.25.3</t>
  </si>
  <si>
    <t>3.25.2</t>
  </si>
  <si>
    <t>3.25 Stikalni blok R-BL1U</t>
  </si>
  <si>
    <t>3.24.17</t>
  </si>
  <si>
    <t>3.24.16</t>
  </si>
  <si>
    <t>3.24.15</t>
  </si>
  <si>
    <t>93</t>
  </si>
  <si>
    <t>3.24.14</t>
  </si>
  <si>
    <t>3.24.13</t>
  </si>
  <si>
    <t>3.24.12</t>
  </si>
  <si>
    <t>3.24.11</t>
  </si>
  <si>
    <t>Napajalnik, 1-fazni, taktni, 230V AC/24V DC, 2,5A (kot Schrack LP412402--)</t>
  </si>
  <si>
    <t>3.24.10</t>
  </si>
  <si>
    <t>Transformator, krmilni, 1-fazni, 230/24V, 30VA, IP00 (kot Schrack LP602003T-)</t>
  </si>
  <si>
    <t>3.24.9</t>
  </si>
  <si>
    <t>3.24.8</t>
  </si>
  <si>
    <t>3.24.7</t>
  </si>
  <si>
    <t>3.24.6</t>
  </si>
  <si>
    <t>3.24.5</t>
  </si>
  <si>
    <t>3.24.4</t>
  </si>
  <si>
    <t>3.24.3</t>
  </si>
  <si>
    <t>Omara, samostoječa, kovinska, enokrilna, IP55 V=1800 Š=800 G=400mm, IP65, prozorna vrata z vsem priborom za montažo (kanali, DIN letve, drobni matrial,…) (Kot Schrack KC188040--)</t>
  </si>
  <si>
    <t>3.24.2</t>
  </si>
  <si>
    <t>3.24 Stikalni blok R-INFOU</t>
  </si>
  <si>
    <t>3.23.25</t>
  </si>
  <si>
    <t>3.23.24</t>
  </si>
  <si>
    <t>3.23.23</t>
  </si>
  <si>
    <t>3.23.22</t>
  </si>
  <si>
    <t>3.23.21</t>
  </si>
  <si>
    <t>3.23.20</t>
  </si>
  <si>
    <t>3.23.19</t>
  </si>
  <si>
    <t>Sponka PUSH-IN 16mm2 - RU/ZE (kot Phoenix Contact 3212147)</t>
  </si>
  <si>
    <t>3.23.18</t>
  </si>
  <si>
    <t>Sponka PUSH-IN 16mm2 (kot Phoenix Contact 3212138)</t>
  </si>
  <si>
    <t>3.23.17</t>
  </si>
  <si>
    <t>Vtičnica za montažo na letev s LED signalizacijo (kot Schrack BZ325003--)</t>
  </si>
  <si>
    <t>3.23.16</t>
  </si>
  <si>
    <t>Stikalo, preklopno 4-polno, vgradnja na letev, 40A (kot Schrack IN8R5425)</t>
  </si>
  <si>
    <t>3.23.15</t>
  </si>
  <si>
    <t>3.23.14</t>
  </si>
  <si>
    <t>Tunelska sponka 95 mm2, za MC1, komplet vsebuje 3 kose (kot Schrack MC196730--)</t>
  </si>
  <si>
    <t>3.23.13</t>
  </si>
  <si>
    <t>Ločilno stikalo 3-pol. 63A (kot Schrack MC163034--)</t>
  </si>
  <si>
    <t>3.23.12</t>
  </si>
  <si>
    <t>3.23.11</t>
  </si>
  <si>
    <t>3.23.10</t>
  </si>
  <si>
    <t>3.23.9</t>
  </si>
  <si>
    <t>3.23.8</t>
  </si>
  <si>
    <t>Inštalacijski odklopnik, karak. C, 20A, 3-polni, 10kA (kot Schrack BM017320--)</t>
  </si>
  <si>
    <t>3.23.7</t>
  </si>
  <si>
    <t>3.23.6</t>
  </si>
  <si>
    <t>Komb. zaščitno stikalo, karak. C, 16A, 30mA, 1 polno+N, A (kot Schrack BO617616--)</t>
  </si>
  <si>
    <t>3.23.5</t>
  </si>
  <si>
    <t>Odvodnik COMBTEC BC, za sistem TNC 275/12,5 (kot Schrack IS211230--)</t>
  </si>
  <si>
    <t>3.23.4</t>
  </si>
  <si>
    <t>3.23.3</t>
  </si>
  <si>
    <t>EOmara, zidna, kovinska, enokrilna, IP65 V=700 Š=500 G=260mm, IP65, prozorna vrata z vsem priborom za montažo (kanali, DIN letve, drobni matrial,…)</t>
  </si>
  <si>
    <t>3.23.2</t>
  </si>
  <si>
    <t>3.23 Stikalni blok R-PZZU</t>
  </si>
  <si>
    <t>3.22.15</t>
  </si>
  <si>
    <t>3.22.14</t>
  </si>
  <si>
    <t>3.22.13</t>
  </si>
  <si>
    <t>3.22.12</t>
  </si>
  <si>
    <t>3.22.11</t>
  </si>
  <si>
    <t>3.22.10</t>
  </si>
  <si>
    <t>3.22.9</t>
  </si>
  <si>
    <t>3.22.8</t>
  </si>
  <si>
    <t>Motorsko zaščitno stikalo MP 0,16-0,25A / 2P (kot Schrack BE400202--)</t>
  </si>
  <si>
    <t>3.22.7</t>
  </si>
  <si>
    <t>3.22.6</t>
  </si>
  <si>
    <t>3.22.5</t>
  </si>
  <si>
    <t>3.22.4</t>
  </si>
  <si>
    <t>3.22.3</t>
  </si>
  <si>
    <t>3.22.2</t>
  </si>
  <si>
    <t>3.22 Stikalni blok R-BL2A</t>
  </si>
  <si>
    <t>3.21.15</t>
  </si>
  <si>
    <t>3.21.14</t>
  </si>
  <si>
    <t>3.21.13</t>
  </si>
  <si>
    <t>3.21.12</t>
  </si>
  <si>
    <t>3.21.11</t>
  </si>
  <si>
    <t>3.21.10</t>
  </si>
  <si>
    <t>3.21.9</t>
  </si>
  <si>
    <t>3.21.8</t>
  </si>
  <si>
    <t>3.21.7</t>
  </si>
  <si>
    <t>3.21.6</t>
  </si>
  <si>
    <t>3.21.5</t>
  </si>
  <si>
    <t>3.21.4</t>
  </si>
  <si>
    <t>3.21.3</t>
  </si>
  <si>
    <t>3.21.2</t>
  </si>
  <si>
    <t>3.21 Stikalni blok R-BL1A</t>
  </si>
  <si>
    <t>3.20.19</t>
  </si>
  <si>
    <t>3.20.18</t>
  </si>
  <si>
    <t>3.20.17</t>
  </si>
  <si>
    <t>3.20.16</t>
  </si>
  <si>
    <t>3.20.15</t>
  </si>
  <si>
    <t>3.20.14</t>
  </si>
  <si>
    <t>3.20.13</t>
  </si>
  <si>
    <t xml:space="preserve"> (kot  )</t>
  </si>
  <si>
    <t>3.20.12</t>
  </si>
  <si>
    <t>Changeoverswitches, Contacts: 2, 20 A, front plate: HAND-0-AUTO, 45 °, maintained, flush mounting (kot Eaton 019872)</t>
  </si>
  <si>
    <t>3.20.11</t>
  </si>
  <si>
    <t>Inštalacijski kontaktor 20A, 2 Z kontakta, 230V AC (kot Schrack BZ326437--)</t>
  </si>
  <si>
    <t>3.20.10</t>
  </si>
  <si>
    <t>Inštalacijski kontaktor 25A, 4 Z kontakte, 230V AC (kot Schrack BZ326461--)</t>
  </si>
  <si>
    <t>3.20.9</t>
  </si>
  <si>
    <t>Inštalacijski odklopnik, karak. C, 10A, 10kA, 3-polni (kot Schrack BM017310--)</t>
  </si>
  <si>
    <t>3.20.8</t>
  </si>
  <si>
    <t>3.20.7</t>
  </si>
  <si>
    <t>3.20.6</t>
  </si>
  <si>
    <t>3.20.5</t>
  </si>
  <si>
    <t>3.20.4</t>
  </si>
  <si>
    <t>3.20.3</t>
  </si>
  <si>
    <t>3.20.2</t>
  </si>
  <si>
    <t>3.20 Stikalni blok R-INFOA</t>
  </si>
  <si>
    <t>3.19.14</t>
  </si>
  <si>
    <t>3.19.13</t>
  </si>
  <si>
    <t>3.19.12</t>
  </si>
  <si>
    <t>3.19.11</t>
  </si>
  <si>
    <t>3.19.10</t>
  </si>
  <si>
    <t>3.19.9</t>
  </si>
  <si>
    <t>3.19.8</t>
  </si>
  <si>
    <t>3.19.7</t>
  </si>
  <si>
    <t>3.19.6</t>
  </si>
  <si>
    <t>3.19.5</t>
  </si>
  <si>
    <t>3.19.4</t>
  </si>
  <si>
    <t>3.19.3</t>
  </si>
  <si>
    <t>3.19.2</t>
  </si>
  <si>
    <t>3.19 Stikalni blok R-PZD</t>
  </si>
  <si>
    <t>3.18.26</t>
  </si>
  <si>
    <t>3.18.25</t>
  </si>
  <si>
    <t>3.18.24</t>
  </si>
  <si>
    <t>3.18.23</t>
  </si>
  <si>
    <t>3.18.22</t>
  </si>
  <si>
    <t>Stikalna ura, digitalna, dnevna in tedenska, 2 kanala (kot Schrack BZT18D012W)</t>
  </si>
  <si>
    <t>3.18.21</t>
  </si>
  <si>
    <t>3.18.20</t>
  </si>
  <si>
    <t>3.18.19</t>
  </si>
  <si>
    <t>Ločilno stikalo MC1 100A, 3-polno (kot Schrack MC110034--)</t>
  </si>
  <si>
    <t>3.18.18</t>
  </si>
  <si>
    <t>3.18.17</t>
  </si>
  <si>
    <t>3.18.16</t>
  </si>
  <si>
    <t>Dvofunkcijski rele z zakasnitvijo vklopa/izklopa (kot Schrack ZR5ER011--)</t>
  </si>
  <si>
    <t>3.18.15</t>
  </si>
  <si>
    <t>Inštalacijski kontaktor 20A, 1 Z kontakt, 230V AC (kot Schrack BZ326471--)</t>
  </si>
  <si>
    <t>3.18.14</t>
  </si>
  <si>
    <t>3.18.13</t>
  </si>
  <si>
    <t>3.18.12</t>
  </si>
  <si>
    <t>3.18.11</t>
  </si>
  <si>
    <t>3.18.10</t>
  </si>
  <si>
    <t>3.18.9</t>
  </si>
  <si>
    <t>Inštalacijski odklopnik, karak. C, 16A, 3-polni, 10kA (kot Schrack BM017316--)</t>
  </si>
  <si>
    <t>3.18.8</t>
  </si>
  <si>
    <t>3.18.7</t>
  </si>
  <si>
    <t>3.18.6</t>
  </si>
  <si>
    <t>Sponka priključna dvojna 3x2x35mm² za TYTAN II in CORON 2 (kot Schrack IS504722--)</t>
  </si>
  <si>
    <t>3.18.5</t>
  </si>
  <si>
    <t>Vtič z D0 taljivimi vložki za TYTAN II, 3 x 35A, komplet (kot Schrack IS504717-A)</t>
  </si>
  <si>
    <t>3.18.4</t>
  </si>
  <si>
    <t>Varovalčni ločilnik TYTAN II za D0 taljive vložke (kot Schrack IS504702-A)</t>
  </si>
  <si>
    <t>3.18.3</t>
  </si>
  <si>
    <t>3.18.2</t>
  </si>
  <si>
    <t>3.18 Stikalni blok R-PZZA</t>
  </si>
  <si>
    <t>3.17.28</t>
  </si>
  <si>
    <t>3.17.27</t>
  </si>
  <si>
    <t>3.17.26</t>
  </si>
  <si>
    <t>3.17.25</t>
  </si>
  <si>
    <t>Feed-through terminal block (kot Phoenix Contact 3212142)</t>
  </si>
  <si>
    <t>3.17.24</t>
  </si>
  <si>
    <t>3.17.23</t>
  </si>
  <si>
    <t>3.17.22</t>
  </si>
  <si>
    <t>3.17.21</t>
  </si>
  <si>
    <t>3.17.20</t>
  </si>
  <si>
    <t>3.17.19</t>
  </si>
  <si>
    <t>3.17.18</t>
  </si>
  <si>
    <t>3.17.17</t>
  </si>
  <si>
    <t>3.17.16</t>
  </si>
  <si>
    <t>3.17.15</t>
  </si>
  <si>
    <t>3.17.14</t>
  </si>
  <si>
    <t>3.17.13</t>
  </si>
  <si>
    <t>3.17.12</t>
  </si>
  <si>
    <t>3.17.11</t>
  </si>
  <si>
    <t>3.17.10</t>
  </si>
  <si>
    <t>3.17.9</t>
  </si>
  <si>
    <t>3.17.8</t>
  </si>
  <si>
    <t>3.17.7</t>
  </si>
  <si>
    <t>3.17.6</t>
  </si>
  <si>
    <t>3.17.5</t>
  </si>
  <si>
    <t>3.17.4</t>
  </si>
  <si>
    <t>3.17.3</t>
  </si>
  <si>
    <t>3.17.2</t>
  </si>
  <si>
    <t>3.17 Stikalni blok R-SKL</t>
  </si>
  <si>
    <t>3.16.32</t>
  </si>
  <si>
    <t>Ground modular terminal block (kot Phoenix Contact 3211942)</t>
  </si>
  <si>
    <t>3.16.31</t>
  </si>
  <si>
    <t>Feed-through terminal block (kot Phoenix Contact 3211760)</t>
  </si>
  <si>
    <t>3.16.30</t>
  </si>
  <si>
    <t>Feed-through terminal block (kot Phoenix Contact 3211757)</t>
  </si>
  <si>
    <t>3.16.29</t>
  </si>
  <si>
    <t>3.16.28</t>
  </si>
  <si>
    <t>3.16.27</t>
  </si>
  <si>
    <t>3.16.26</t>
  </si>
  <si>
    <t>3.16.25</t>
  </si>
  <si>
    <t>3.16.24</t>
  </si>
  <si>
    <t>3.16.23</t>
  </si>
  <si>
    <t>3.16.22</t>
  </si>
  <si>
    <t>3.16.21</t>
  </si>
  <si>
    <t>3.16.20</t>
  </si>
  <si>
    <t>3.16.19</t>
  </si>
  <si>
    <t>3.16.18</t>
  </si>
  <si>
    <t>3.16.17</t>
  </si>
  <si>
    <t>Inštalacijski odklopnik, karak. C, 20A, 1-polni, 10kA (kot Schrack BM017120--)</t>
  </si>
  <si>
    <t>3.16.16</t>
  </si>
  <si>
    <t>3.16.15</t>
  </si>
  <si>
    <t>3.16.14</t>
  </si>
  <si>
    <t>3.16.13</t>
  </si>
  <si>
    <t>3.16.12</t>
  </si>
  <si>
    <t>3.16.11</t>
  </si>
  <si>
    <t>3.16.10</t>
  </si>
  <si>
    <t>3.16.9</t>
  </si>
  <si>
    <t>3.16.8</t>
  </si>
  <si>
    <t>3.16.7</t>
  </si>
  <si>
    <t>3.16.6</t>
  </si>
  <si>
    <t>3.16.5</t>
  </si>
  <si>
    <t>3.16.4</t>
  </si>
  <si>
    <t>3.16.3</t>
  </si>
  <si>
    <t>3.16.2</t>
  </si>
  <si>
    <t>3.16 Stikalni blok R-SA</t>
  </si>
  <si>
    <t>3.15.13</t>
  </si>
  <si>
    <t>3.15.12</t>
  </si>
  <si>
    <t>3.15.11</t>
  </si>
  <si>
    <t>3.15.10</t>
  </si>
  <si>
    <t>3.15.9</t>
  </si>
  <si>
    <t>3.15.8</t>
  </si>
  <si>
    <t>3.15.7</t>
  </si>
  <si>
    <t>3.15.6</t>
  </si>
  <si>
    <t>3.15.5</t>
  </si>
  <si>
    <t>3.15.4</t>
  </si>
  <si>
    <t>3.15.3</t>
  </si>
  <si>
    <t>3.15.2</t>
  </si>
  <si>
    <t>3.15 Stikalni blok R-ŠP4U</t>
  </si>
  <si>
    <t>3.14.25</t>
  </si>
  <si>
    <t>3.14.24</t>
  </si>
  <si>
    <t>3.14.23</t>
  </si>
  <si>
    <t>3.14.22</t>
  </si>
  <si>
    <t>3.14.21</t>
  </si>
  <si>
    <t>3.14.20</t>
  </si>
  <si>
    <t>3.14.19</t>
  </si>
  <si>
    <t>3.14.18</t>
  </si>
  <si>
    <t>3.14.17</t>
  </si>
  <si>
    <t>3.14.16</t>
  </si>
  <si>
    <t>3.14.15</t>
  </si>
  <si>
    <t>3.14.14</t>
  </si>
  <si>
    <t>3.14.13</t>
  </si>
  <si>
    <t>3.14.12</t>
  </si>
  <si>
    <t>3.14.11</t>
  </si>
  <si>
    <t>3.14.10</t>
  </si>
  <si>
    <t>3.14.9</t>
  </si>
  <si>
    <t>3.14.8</t>
  </si>
  <si>
    <t>3.14.7</t>
  </si>
  <si>
    <t>3.14.6</t>
  </si>
  <si>
    <t>3.14.5</t>
  </si>
  <si>
    <t>3.14.4</t>
  </si>
  <si>
    <t>3.14.3</t>
  </si>
  <si>
    <t>3.14.2</t>
  </si>
  <si>
    <t>3.14 Stikalni blok R-ŠP3U</t>
  </si>
  <si>
    <t>3.13.13</t>
  </si>
  <si>
    <t>3.13.12</t>
  </si>
  <si>
    <t>3.13.11</t>
  </si>
  <si>
    <t>3.13.10</t>
  </si>
  <si>
    <t>3.13.9</t>
  </si>
  <si>
    <t>3.13.8</t>
  </si>
  <si>
    <t>3.13.7</t>
  </si>
  <si>
    <t>3.13.6</t>
  </si>
  <si>
    <t>3.13.5</t>
  </si>
  <si>
    <t>3.13.4</t>
  </si>
  <si>
    <t>3.13.3</t>
  </si>
  <si>
    <t>3.13.2</t>
  </si>
  <si>
    <t>3.13 Stikalni blok R-ŠP2U</t>
  </si>
  <si>
    <t>3.12.13</t>
  </si>
  <si>
    <t>3.12.12</t>
  </si>
  <si>
    <t>3.12.11</t>
  </si>
  <si>
    <t>3.12.10</t>
  </si>
  <si>
    <t>3.12.9</t>
  </si>
  <si>
    <t>3.12.8</t>
  </si>
  <si>
    <t>3.12.7</t>
  </si>
  <si>
    <t>3.12.6</t>
  </si>
  <si>
    <t>3.12.5</t>
  </si>
  <si>
    <t>3.12.4</t>
  </si>
  <si>
    <t>3.12.3</t>
  </si>
  <si>
    <t>3.12.2</t>
  </si>
  <si>
    <t>3.12 Stikalni blok R-ŠP1U</t>
  </si>
  <si>
    <t>3.11.15</t>
  </si>
  <si>
    <t>3.11.14</t>
  </si>
  <si>
    <t>3.11.13</t>
  </si>
  <si>
    <t>3.11.12</t>
  </si>
  <si>
    <t>3.11.11</t>
  </si>
  <si>
    <t>3.11.10</t>
  </si>
  <si>
    <t>3.11.9</t>
  </si>
  <si>
    <t>3.11.8</t>
  </si>
  <si>
    <t>3.11.7</t>
  </si>
  <si>
    <t>3.11.6</t>
  </si>
  <si>
    <t>3.11.5</t>
  </si>
  <si>
    <t>3.11.4</t>
  </si>
  <si>
    <t>3.11.3</t>
  </si>
  <si>
    <t>3.11.2</t>
  </si>
  <si>
    <t>3.11 Stikalni blok R-ŠP4A</t>
  </si>
  <si>
    <t>3.10.25</t>
  </si>
  <si>
    <t>3.10.24</t>
  </si>
  <si>
    <t>3.10.23</t>
  </si>
  <si>
    <t>3.10.22</t>
  </si>
  <si>
    <t>3.10.21</t>
  </si>
  <si>
    <t>3.10.20</t>
  </si>
  <si>
    <t>3.10.19</t>
  </si>
  <si>
    <t>3.10.18</t>
  </si>
  <si>
    <t>3.10.17</t>
  </si>
  <si>
    <t>3.10.16</t>
  </si>
  <si>
    <t>3.10.15</t>
  </si>
  <si>
    <t>3.10.14</t>
  </si>
  <si>
    <t>3.10.13</t>
  </si>
  <si>
    <t>3.10.12</t>
  </si>
  <si>
    <t>3.10.11</t>
  </si>
  <si>
    <t>3.10.10</t>
  </si>
  <si>
    <t>3.10.9</t>
  </si>
  <si>
    <t>3.10.8</t>
  </si>
  <si>
    <t>3.10.7</t>
  </si>
  <si>
    <t>3.10.6</t>
  </si>
  <si>
    <t>3.10.5</t>
  </si>
  <si>
    <t>3.10.4</t>
  </si>
  <si>
    <t>3.10.3</t>
  </si>
  <si>
    <t>3.10.2</t>
  </si>
  <si>
    <t>3.10 Stikalni blok R-ŠP3A</t>
  </si>
  <si>
    <t>3.9.15</t>
  </si>
  <si>
    <t>3.9.14</t>
  </si>
  <si>
    <t>3.9.13</t>
  </si>
  <si>
    <t>3.9.12</t>
  </si>
  <si>
    <t>3.9.11</t>
  </si>
  <si>
    <t>3.9.10</t>
  </si>
  <si>
    <t>3.9.9</t>
  </si>
  <si>
    <t>3.9.8</t>
  </si>
  <si>
    <t>3.9.7</t>
  </si>
  <si>
    <t>3.9.6</t>
  </si>
  <si>
    <t>3.9.5</t>
  </si>
  <si>
    <t>3.9.4</t>
  </si>
  <si>
    <t>3.9.3</t>
  </si>
  <si>
    <t>3.9.2</t>
  </si>
  <si>
    <t>3.9 Stikalni blok R-ŠP2A</t>
  </si>
  <si>
    <t>3.8.15</t>
  </si>
  <si>
    <t>3.8.14</t>
  </si>
  <si>
    <t>3.8.13</t>
  </si>
  <si>
    <t>3.8.12</t>
  </si>
  <si>
    <t>3.8.11</t>
  </si>
  <si>
    <t>3.8.10</t>
  </si>
  <si>
    <t>3.8.9</t>
  </si>
  <si>
    <t>3.8.8</t>
  </si>
  <si>
    <t>3.8.7</t>
  </si>
  <si>
    <t>3.8.6</t>
  </si>
  <si>
    <t>3.8.5</t>
  </si>
  <si>
    <t>3.8.4</t>
  </si>
  <si>
    <t>3.8.3</t>
  </si>
  <si>
    <t>3.8.2</t>
  </si>
  <si>
    <t>3.8 Stikalni blok R-ŠP1A</t>
  </si>
  <si>
    <t>Nepredviden material in dela</t>
  </si>
  <si>
    <t>3.7.3</t>
  </si>
  <si>
    <t>3.7.2</t>
  </si>
  <si>
    <t>3.7 Stikalni blok R-ČRP</t>
  </si>
  <si>
    <t>3.6.31</t>
  </si>
  <si>
    <t>Zbiralka E-Cu, 20x5, 2400mm (kot Rittal 3582000)</t>
  </si>
  <si>
    <t>3.6.30</t>
  </si>
  <si>
    <t>Nosilec zbiralke - dvojni (PE+N) (kot Rittal 9340040)</t>
  </si>
  <si>
    <t>3.6.29</t>
  </si>
  <si>
    <t>Zbiralka E-Cu, 30x10 mm, L: 2400 mm (kot Rittal 3586005)</t>
  </si>
  <si>
    <t>3.6.28</t>
  </si>
  <si>
    <t>Nosilci za zbiralke (3 zbiralke) (kot Rittal 9340000)</t>
  </si>
  <si>
    <t>3.6.27</t>
  </si>
  <si>
    <t>Sponka vijačna 35mm2 - RU/ZE (kot Phoenix Contact 0449014)</t>
  </si>
  <si>
    <t>3.6.26</t>
  </si>
  <si>
    <t>Sponka vijačna 35mm2 (kot Phoenix Contact 3008012)</t>
  </si>
  <si>
    <t>3.6.25</t>
  </si>
  <si>
    <t>3.6.24</t>
  </si>
  <si>
    <t>Odklopne sponke za Tokovne transofmatorje (kot Phoenix Contact 1164788)</t>
  </si>
  <si>
    <t>3.6.23</t>
  </si>
  <si>
    <t>Pritrdilni element za TT na zbiralko (kot Phoenix Contact 2276625)</t>
  </si>
  <si>
    <t>3.6.22</t>
  </si>
  <si>
    <t>Tokovni transformator 200A/5A (za zbiralčni sistem) (kot Phoenix Contact 2277637)</t>
  </si>
  <si>
    <t>3.6.21</t>
  </si>
  <si>
    <t>3.6.20</t>
  </si>
  <si>
    <t>Tunelska sponka 4x185 mm2, za MC3, komplet vsebuje 3 kose (kot Schrack MC391459--)</t>
  </si>
  <si>
    <t>3.6.19</t>
  </si>
  <si>
    <t>Nastavek za kompaktne odklopnike 400A (MC3) - Odvod spodaj (kot Rittal 9345730)</t>
  </si>
  <si>
    <t>3.6.18</t>
  </si>
  <si>
    <t>Ločilno stikalo MC3 400A, 3 polno (kot Schrack MC340034--)</t>
  </si>
  <si>
    <t>3.6.17</t>
  </si>
  <si>
    <t>Pretvornik RS-485/Ethernet, DIN letev (kot CIRC M62121)</t>
  </si>
  <si>
    <t>3.6.16</t>
  </si>
  <si>
    <t>Analizator mreže za DIN letev, XX/5A, RS-485 Modbus (kot CIRC M54B31)</t>
  </si>
  <si>
    <t>3.6.15</t>
  </si>
  <si>
    <t>Taljivi vložek NV 00.400V/80A (kot Schrack ISP00080--)</t>
  </si>
  <si>
    <t>3.6.14</t>
  </si>
  <si>
    <t>3.6.13</t>
  </si>
  <si>
    <t>3.6.12</t>
  </si>
  <si>
    <t>3.6.11</t>
  </si>
  <si>
    <t>Taljivi vložek NV 00.400V/20A (kot Schrack ISP00020--)</t>
  </si>
  <si>
    <t>3.6.10</t>
  </si>
  <si>
    <t>NV slim varovalčno podnožje za zbiralčni sistem (max 160A) (kot Rittal 9346000)</t>
  </si>
  <si>
    <t>3.6.9</t>
  </si>
  <si>
    <t>Pokrov nastavka za varovalčne vložke (za zbiralčni sistem 60mm) (kot Rittal 3427020)</t>
  </si>
  <si>
    <t>3.6.8</t>
  </si>
  <si>
    <t>Podstavek za varovalčne vložke DII-E27, 1-16mm2 (za zbiralčni sistem 60mm) (kot Rittal 3427010)</t>
  </si>
  <si>
    <t>3.6.7</t>
  </si>
  <si>
    <t>3.6.6</t>
  </si>
  <si>
    <t>Taljivi vložek NV 00.400V/125A (kot Schrack ISP00125--)</t>
  </si>
  <si>
    <t>3.6.5</t>
  </si>
  <si>
    <t>Varovalčni ločilnik, vel.00, 160A, objemka 70mm² (kot Schrack SI331990--)</t>
  </si>
  <si>
    <t>3.6.4</t>
  </si>
  <si>
    <t>3.6.3</t>
  </si>
  <si>
    <t>* UNIKATNA omara iz INOX pločevine dim. 1000x2000x500m 
(Š x V x G), pobarvana RAL 7032, IP55, enovratna. Omara mora imeti vrata z vgrajeno ročko na tritočkovno zapiralo z možnostjo vstavitve polcilindričnega zapirala za vgradnjo tipske ključavnice investitorja..</t>
  </si>
  <si>
    <t>3.6.2</t>
  </si>
  <si>
    <t>3.6 Stikalni blok R-POL</t>
  </si>
  <si>
    <t>3.5.33</t>
  </si>
  <si>
    <t>3.5.32</t>
  </si>
  <si>
    <t>3.5.31</t>
  </si>
  <si>
    <t>3.5.30</t>
  </si>
  <si>
    <t>3.5.29</t>
  </si>
  <si>
    <t>3.5.28</t>
  </si>
  <si>
    <t>3.5.27</t>
  </si>
  <si>
    <t>3.5.26</t>
  </si>
  <si>
    <t>3.5.25</t>
  </si>
  <si>
    <t>3.5.24</t>
  </si>
  <si>
    <t>Tokovni transofrmator 500A/5A (Za zbiralke) (kot Phoenix Contact 2277682)</t>
  </si>
  <si>
    <t>3.5.23</t>
  </si>
  <si>
    <t>3.5.22</t>
  </si>
  <si>
    <t>3.5.21</t>
  </si>
  <si>
    <t>3.5.20</t>
  </si>
  <si>
    <t>3.5.19</t>
  </si>
  <si>
    <t>3.5.18</t>
  </si>
  <si>
    <t>3.5.17</t>
  </si>
  <si>
    <t>3.5.16</t>
  </si>
  <si>
    <t>Taljivi vložek NV 00.400V/25A (kot Schrack ISP00020--)</t>
  </si>
  <si>
    <t>3.5.15</t>
  </si>
  <si>
    <t>3.5.14</t>
  </si>
  <si>
    <t>3.5.13</t>
  </si>
  <si>
    <t>3.5.12</t>
  </si>
  <si>
    <t>3.5.11</t>
  </si>
  <si>
    <t>3.5.10</t>
  </si>
  <si>
    <t>3.5.9</t>
  </si>
  <si>
    <t>3.5.8</t>
  </si>
  <si>
    <t>3.5.7</t>
  </si>
  <si>
    <t>3.5.6</t>
  </si>
  <si>
    <t>3.5.5</t>
  </si>
  <si>
    <t>3.5.4</t>
  </si>
  <si>
    <t>3.5.3</t>
  </si>
  <si>
    <t>3.5.2</t>
  </si>
  <si>
    <t>3.5 Stikalni blok R-FRIGO</t>
  </si>
  <si>
    <t>3.4.43</t>
  </si>
  <si>
    <t>3.4.42</t>
  </si>
  <si>
    <t>3.4.41</t>
  </si>
  <si>
    <t>3.4.40</t>
  </si>
  <si>
    <t>3.4.39</t>
  </si>
  <si>
    <t>3.4.38</t>
  </si>
  <si>
    <t>3.4.37</t>
  </si>
  <si>
    <t>3.4.36</t>
  </si>
  <si>
    <t>3.4.35</t>
  </si>
  <si>
    <t>3.4.34</t>
  </si>
  <si>
    <t>Priključna sponka vijačna, 70-240mm², Rumena (kot Phoenix Contact 3247056)</t>
  </si>
  <si>
    <t>3.4.33</t>
  </si>
  <si>
    <t>Priključna sponka vijačna, 70-240mm² (kot Phoenix Contact 3010217)</t>
  </si>
  <si>
    <t>3.4.32</t>
  </si>
  <si>
    <t>3.4.31</t>
  </si>
  <si>
    <t>Tokovni transoformator 50A/5A (za zbiralčni sistem) (kot Phoenix Contact 2277019)</t>
  </si>
  <si>
    <t>3.4.30</t>
  </si>
  <si>
    <t>3.4.29</t>
  </si>
  <si>
    <t>3.4.28</t>
  </si>
  <si>
    <t>3.4.27</t>
  </si>
  <si>
    <t>Tunelska sponka 185 mm2, za MC2, komplet vsebuje 3 kose (kot Schrack MC291457--)</t>
  </si>
  <si>
    <t>3.4.26</t>
  </si>
  <si>
    <t>Nastavek za kompaktne odklopnike 250A (MC2) - Odvod spodaj (kot Rittal 9345610)</t>
  </si>
  <si>
    <t>3.4.25</t>
  </si>
  <si>
    <t>Ločilno stikalo 3-pol. 250A (kot Schrack MC225034--)</t>
  </si>
  <si>
    <t>3.4.24</t>
  </si>
  <si>
    <t>3.4.23</t>
  </si>
  <si>
    <t>3.4.22</t>
  </si>
  <si>
    <t>Taljivi vložek NV 00.400V/35A (kot Schrack ISP00020--)</t>
  </si>
  <si>
    <t>3.4.21</t>
  </si>
  <si>
    <t>3.4.20</t>
  </si>
  <si>
    <t>Cilindrični taljivi vložek gG 10x38 2A 500V (kot Schrack ISZ10002--)</t>
  </si>
  <si>
    <t>3.4.19</t>
  </si>
  <si>
    <t>Varovalčni ločilnik 3-pol., 10x38mm (kot Schrack IS506103--)</t>
  </si>
  <si>
    <t>3.4.18</t>
  </si>
  <si>
    <t>Taljivi vložek NV 00.400V/50A (kot Schrack ISP00050--)</t>
  </si>
  <si>
    <t>3.4.17</t>
  </si>
  <si>
    <t>3.4.16</t>
  </si>
  <si>
    <t>3.4.15</t>
  </si>
  <si>
    <t>3.4.14</t>
  </si>
  <si>
    <t>3.4.13</t>
  </si>
  <si>
    <t>3.4.12</t>
  </si>
  <si>
    <t>3.4.11</t>
  </si>
  <si>
    <t>3.4.10</t>
  </si>
  <si>
    <t>3.4.9</t>
  </si>
  <si>
    <t>3.4.8</t>
  </si>
  <si>
    <t>3.4.7</t>
  </si>
  <si>
    <t>Stikalo vrat za direktno povezavo na LED lučko (kot Rittal 2500460)</t>
  </si>
  <si>
    <t>3.4.6</t>
  </si>
  <si>
    <t>Priključni kabel za LED lučko z vtičnico, 3m (kot Rittal 2500400)</t>
  </si>
  <si>
    <t>3.4.5</t>
  </si>
  <si>
    <t>LED svetilka za omaro z vtičnico (kot Rittal 2500210)</t>
  </si>
  <si>
    <t>3.4.4</t>
  </si>
  <si>
    <t>3.4.3</t>
  </si>
  <si>
    <t>3.4.2</t>
  </si>
  <si>
    <t>3.4 Stikalni blok R-DEA2</t>
  </si>
  <si>
    <t>3.3.44</t>
  </si>
  <si>
    <t>3.3.43</t>
  </si>
  <si>
    <t>3.3.42</t>
  </si>
  <si>
    <t>3.3.41</t>
  </si>
  <si>
    <t>3.3.40</t>
  </si>
  <si>
    <t>3.3.39</t>
  </si>
  <si>
    <t>3.3.38</t>
  </si>
  <si>
    <t>3.3.37</t>
  </si>
  <si>
    <t>3.3.36</t>
  </si>
  <si>
    <t>3.3.35</t>
  </si>
  <si>
    <t>3.3.34</t>
  </si>
  <si>
    <t>Sponka vijačna 35-150mm² (kot Phoenix Contact 3010110)</t>
  </si>
  <si>
    <t>3.3.33</t>
  </si>
  <si>
    <t>3.3.32</t>
  </si>
  <si>
    <t>3.3.31</t>
  </si>
  <si>
    <t>3.3.30</t>
  </si>
  <si>
    <t>Tokovni transformator 500A/5A (Za zbiralčni sistem) (kot Phoenix Contact 2277268)</t>
  </si>
  <si>
    <t>3.3.29</t>
  </si>
  <si>
    <t>3.3.28</t>
  </si>
  <si>
    <t>3.3.27</t>
  </si>
  <si>
    <t>3.3.26</t>
  </si>
  <si>
    <t>3.3.25</t>
  </si>
  <si>
    <t>3.3.24</t>
  </si>
  <si>
    <t>Ločilno stikalo MC3 630A, 3 polno (kot Schrack MC363034--)</t>
  </si>
  <si>
    <t>3.3.23</t>
  </si>
  <si>
    <t>3.3.22</t>
  </si>
  <si>
    <t>3.3.21</t>
  </si>
  <si>
    <t>3.3.20</t>
  </si>
  <si>
    <t>3.3.19</t>
  </si>
  <si>
    <t>3.3.18</t>
  </si>
  <si>
    <t>3.3.17</t>
  </si>
  <si>
    <t>Taljivi vložek NV 00.400V/160A (kot Schrack ISP00160--)</t>
  </si>
  <si>
    <t>3.3.16</t>
  </si>
  <si>
    <t>3.3.15</t>
  </si>
  <si>
    <t>3.3.14</t>
  </si>
  <si>
    <t>3.3.13</t>
  </si>
  <si>
    <t>3.3.12</t>
  </si>
  <si>
    <t>3.3.11</t>
  </si>
  <si>
    <t>3.3.10</t>
  </si>
  <si>
    <t>3.3.9</t>
  </si>
  <si>
    <t>3.3.8</t>
  </si>
  <si>
    <t>3.3.7</t>
  </si>
  <si>
    <t>3.3.6</t>
  </si>
  <si>
    <t>3.3.5</t>
  </si>
  <si>
    <t>3.3.4</t>
  </si>
  <si>
    <t>3.3.3</t>
  </si>
  <si>
    <t>3.3.2</t>
  </si>
  <si>
    <t>3.3.1</t>
  </si>
  <si>
    <t>3.3 Stikalni blok R-DEA1</t>
  </si>
  <si>
    <t>3.2.45</t>
  </si>
  <si>
    <t>3.2.44</t>
  </si>
  <si>
    <t>3.2.43</t>
  </si>
  <si>
    <t>3.2.42</t>
  </si>
  <si>
    <t>3.2.41</t>
  </si>
  <si>
    <t>3.2.40</t>
  </si>
  <si>
    <t>3.2.39</t>
  </si>
  <si>
    <t>3.2.38</t>
  </si>
  <si>
    <t>3.2.37</t>
  </si>
  <si>
    <t>3.2.36</t>
  </si>
  <si>
    <t>3.2.35</t>
  </si>
  <si>
    <t>3.2.34</t>
  </si>
  <si>
    <t>3.2.33</t>
  </si>
  <si>
    <t>3.2.32</t>
  </si>
  <si>
    <t>3.2.31</t>
  </si>
  <si>
    <t>3.2.30</t>
  </si>
  <si>
    <t>3.2.29</t>
  </si>
  <si>
    <t>3.2.28</t>
  </si>
  <si>
    <t>3.2.27</t>
  </si>
  <si>
    <t>3.2.26</t>
  </si>
  <si>
    <t>3.2.25</t>
  </si>
  <si>
    <t>3.2.24</t>
  </si>
  <si>
    <t>3.2.23</t>
  </si>
  <si>
    <t>3.2.22</t>
  </si>
  <si>
    <t>3.2.21</t>
  </si>
  <si>
    <t>3.2.20</t>
  </si>
  <si>
    <t>3.2.19</t>
  </si>
  <si>
    <t>3.2.18</t>
  </si>
  <si>
    <t>3.2.17</t>
  </si>
  <si>
    <t>3.2.16</t>
  </si>
  <si>
    <t>3.2.15</t>
  </si>
  <si>
    <t>3.2.14</t>
  </si>
  <si>
    <t>3.2.13</t>
  </si>
  <si>
    <t>3.2.12</t>
  </si>
  <si>
    <t>3.2.11</t>
  </si>
  <si>
    <t>3.2.10</t>
  </si>
  <si>
    <t>3.2.9</t>
  </si>
  <si>
    <t>3.2.8</t>
  </si>
  <si>
    <t>3.2.7</t>
  </si>
  <si>
    <t>3.2.6</t>
  </si>
  <si>
    <t>3.2.5</t>
  </si>
  <si>
    <t>3.2.4</t>
  </si>
  <si>
    <t>3.2.3</t>
  </si>
  <si>
    <t>* UNIKATNA omara iz INOX pločevine dim. 1000x2000x400m 
(Š x V x G), pobarvana RAL 7032, IP55, enovratna. Omara mora imeti vrata z vgrajeno ročko na tritočkovno zapiralo z možnostjo vstavitve polcilindričnega zapirala za vgradnjo tipske ključavnice investitorja..</t>
  </si>
  <si>
    <t>3.2.2</t>
  </si>
  <si>
    <t>3.2.1</t>
  </si>
  <si>
    <t>3.2 Stikalni blok R-CR2</t>
  </si>
  <si>
    <t>3.1.44</t>
  </si>
  <si>
    <t>3.1.43</t>
  </si>
  <si>
    <t>3.1.42</t>
  </si>
  <si>
    <t>3.1.41</t>
  </si>
  <si>
    <t>3.1.40</t>
  </si>
  <si>
    <t>3.1.39</t>
  </si>
  <si>
    <t>3.1.38</t>
  </si>
  <si>
    <t>3.1.37</t>
  </si>
  <si>
    <t>3.1.36</t>
  </si>
  <si>
    <t>3.1.35</t>
  </si>
  <si>
    <t>3.1.34</t>
  </si>
  <si>
    <t>3.1.33</t>
  </si>
  <si>
    <t>3.1.32</t>
  </si>
  <si>
    <t>3.1.31</t>
  </si>
  <si>
    <t>3.1.30</t>
  </si>
  <si>
    <t>3.1.29</t>
  </si>
  <si>
    <t>3.1.28</t>
  </si>
  <si>
    <t>3.1.27</t>
  </si>
  <si>
    <t>3.1.26</t>
  </si>
  <si>
    <t>3.1.25</t>
  </si>
  <si>
    <t>3.1.24</t>
  </si>
  <si>
    <t>3.1.23</t>
  </si>
  <si>
    <t>3.1.22</t>
  </si>
  <si>
    <t>3.1.21</t>
  </si>
  <si>
    <t>3.1.20</t>
  </si>
  <si>
    <t>3.1.19</t>
  </si>
  <si>
    <t>3.1.18</t>
  </si>
  <si>
    <t>3.1.17</t>
  </si>
  <si>
    <t>3.1.16</t>
  </si>
  <si>
    <t>3.1.15</t>
  </si>
  <si>
    <t>3.1.14</t>
  </si>
  <si>
    <t>3.1.13</t>
  </si>
  <si>
    <t xml:space="preserve">* UNIKATNA omara iz INOX pločevine dim. 1000x2000x400m 
(Š x V x G), pobarvana RAL 7032, IP55, enovratna. Omara mora imeti vrata z vgrajeno ročko na tritočkovno zapiralo z možnostjo vstavitve polcilindričnega zapirala za vgradnjo tipske ključavnice investitorja. </t>
  </si>
  <si>
    <t>3.1 Stikalni blok R-CR1</t>
  </si>
  <si>
    <t>3. Razdelilniki</t>
  </si>
  <si>
    <t xml:space="preserve">Dobava in montaža sponke KON03 + svorniki (Rf-V) iz nerjavečega jekla za izvedbo vijačnih merilnih  spojev med okroglimi strelovodnimi vodniki ter kovinskimi konstrukcijami. 
Proizvajalec HERMI
</t>
  </si>
  <si>
    <t>2.4.16</t>
  </si>
  <si>
    <t xml:space="preserve">Dobava in montaža ploščatega vodnika RH1*H2 30x3,5 mm iz nerjavečega jekla 30x3,5 mm za izvedbo ozemljitvene instalacije. 
Proizvajalec HERMI
</t>
  </si>
  <si>
    <t>2.4.15</t>
  </si>
  <si>
    <t xml:space="preserve">Dobava in montaža sponke KON09 (Fe) iz jekla za izvedbo spojev med ploščatimi strelovodnimi vodniki do širine 40 mm ter armaturo temeljev do fi 20 mm v betonu. 
Proizvajalec HERMI
</t>
  </si>
  <si>
    <t>2.4.14</t>
  </si>
  <si>
    <t xml:space="preserve">Dobava in montaža sponke KON01 + svorniki (Rf-V) iz nerjavečega jekla za izvedbo vijačnih merilnih  spojev med ploščatimi strelovodnimi vodniki ter kovinskimi konstrukcijami. 
Proizvajalec HERMI
</t>
  </si>
  <si>
    <t>2.4.13</t>
  </si>
  <si>
    <t xml:space="preserve">Dobava in montaža sponke KON01 (Rf-V) iz nerjavečega jekla za izvedbo spojev med ploščatim strelovodnim vodniki. 
Proizvajalec HERMI
</t>
  </si>
  <si>
    <t>2.4.12</t>
  </si>
  <si>
    <t xml:space="preserve">Dobava in montaža okroglega aluminijastega strelovodnega vodnika AH1 Al fi 8mm na tipske strelovodne nosilne elemente. 
Proizvajalec HERMI
</t>
  </si>
  <si>
    <t>2.4.11</t>
  </si>
  <si>
    <t xml:space="preserve">Dobava in montaža oznak merilnih mest MŠ (Rf-V). 
Proizvajalec HERMI
</t>
  </si>
  <si>
    <t>2.4.10</t>
  </si>
  <si>
    <t xml:space="preserve">Dobava in montaža sponke KON07 (Rf-V) iz nerjavečega jekla za povezovanje okroglega strelovodnega vodnika na lovilne palice. 
Proizvajalec HERMI
</t>
  </si>
  <si>
    <t>2.4.9</t>
  </si>
  <si>
    <t xml:space="preserve">Dobava in montaža sponke KON04 A SIMPLE (Rf-V) iz nerjavečega jekla za medsebojno spajanje/podaljševanje okroglih strelovodnih vodnikov. 
Proizvajalec HERMI
</t>
  </si>
  <si>
    <t>2.4.8</t>
  </si>
  <si>
    <t xml:space="preserve">Dobava in montaža merilne sponke KON02 (Rf-V)  za izdelavo merilnega spoja med strelovodnim vodnikom AH1 in ozemljilnim trakom. 
Proizvajalec HERMI
</t>
  </si>
  <si>
    <t>2.4.7</t>
  </si>
  <si>
    <t xml:space="preserve">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Proizvajalec HERMI
</t>
  </si>
  <si>
    <t>2.4.6</t>
  </si>
  <si>
    <t xml:space="preserve">Dobava in montaža zidnega nosilnega elementa ZON01 Rf-V za pritrjevanje strelovodnega vodnika AH1 fi 8 mm na votle stene z izolacijo do 100 mm, z vijakom 160 mm in PVC vložkom fi10 mm 
Proizvajalec HERMI
</t>
  </si>
  <si>
    <t>2.4.5</t>
  </si>
  <si>
    <t xml:space="preserve">Dobava in montaža strešnega nosilnega elementa SON17 C (PP) z betonsko kocko za pritrjevanje strelovodnega vodnika AH1 Al fi 8mm na ravne strehe. 
Proizvajalec HERMI
</t>
  </si>
  <si>
    <t>Dobava in montaža lovilne palice LOP4,0 (Al) višine h=4,0m vključno z betonskim podstavkom za postavitev na ravni podlagi in izoliranim distančnim elementom (LOP-"I" DIST).
Proizvajalec HERMI</t>
  </si>
  <si>
    <t xml:space="preserve">Dobava in montaža lovilne palice LOP2,0 (Al) višine h=2,0m vključno z betonskim podstavkom za postavitev na ravni strehi. 
Proizvajalec HERMI
</t>
  </si>
  <si>
    <t xml:space="preserve">Dobava in montaža strešnega nosilnega elementa SON16 (Rf-K) iz nerjavečega jekla za pritrjevanje strelovodnega vodnika AH1 Al fi 8 mm na pločevinasto trapezno kritino oziroma na pločevinasto kapo atike. 
Proizvajalec HERMI
</t>
  </si>
  <si>
    <t>2.4 Ozemljitve in strelovod (kontejnerji + nadstršek)</t>
  </si>
  <si>
    <t>Model; Masterys GP4, 30 kVA, 3/3</t>
  </si>
  <si>
    <t>Avtonomija delovanja naprave 7 minut pri polni obremenitvi</t>
  </si>
  <si>
    <t xml:space="preserve">Nazivna moč 30kVA/30 kW, 3 fazni vhod, 3 fazni izhod, izhodni faktor moči 1, z možnostjo paralelnega delovanja do 6 naprav, </t>
  </si>
  <si>
    <t>Dobava in montaža Alu parapetnega kanala, komplet z pregrado, pokrovi in stranskimi zaključki, proizvajalec Elba ali enake kakovosti</t>
  </si>
  <si>
    <t>TK priključnica RJ45 cat 6a- dvojna za parapetni kanal, komplet dobavo vtičnice, okvirja, montažo</t>
  </si>
  <si>
    <t>Šuko vtičnica za parapetni kanal 230 V, 16 A trojna v redči barvi (UPS), komplet dobavo vtičnice, doze, okvirja, montažo</t>
  </si>
  <si>
    <t>Šuko vtičnica za parapetni kanal 230 V, 16 A trojna, komplet dobavo vtičnice, okvirja, montažo</t>
  </si>
  <si>
    <t>Šuko vtičnica stenska nadometna 230 V, 16 A enojna; komplet z dobavo in montažo</t>
  </si>
  <si>
    <t>2.3 Vtičnice in ostala oprema ter dela</t>
  </si>
  <si>
    <t xml:space="preserve">Dobava in montaža zasilne svetilke z lastnim akumulatorjem za nadometno stropno ali zidno montažo, z optiko prilagojeno za pokrivanje velikih površin in certifikatom ENEC avtonomija 1h, Eaton SafeLite 3 W, vključno s piktogramom </t>
  </si>
  <si>
    <t>Dobava in montaža zasilne svetilke z lastnim akumulatorjem za nadometno stropno ali zidno montažo, z optiko prilagojeno za pokrivanje velikih površin in certifikatom ENEC avtonomija 1h, Eaton SafeLite 2,7 W</t>
  </si>
  <si>
    <t>Dobava in montaža zasilne svetilke z lastnim akumulatorjem za nadometno stropno ali zidno montažo, z optiko prilagojeno za pokrivanje velikih površin in certifikatom ENEC avtonomija 1h, Eaton SafeLite 2,5 W</t>
  </si>
  <si>
    <t>Dobava in montaža svetilke Disano 960 Hydro LED - Money Saving 27W CLD 164752-00</t>
  </si>
  <si>
    <t>Dobava in montaža svetilke Disano 883 LED 14W_4000k CLD CELL white 156415-00</t>
  </si>
  <si>
    <t>Dobava in montaža svetilke Disano 883 LED 20W_4000K CLD CELL white 156416-00</t>
  </si>
  <si>
    <t>Dobava in montaža svetilke Disano 842 LED 33W_4000K CLD CELL white 150205-00</t>
  </si>
  <si>
    <t>Dobava in montaža reflektorske svetilke Disano 1891 15293 lm, 165 W, 4000 K , vključno z delom na višini i priborom za montažo na neravne površine</t>
  </si>
  <si>
    <t>Dobava in montaža IR senzorja kot npr.: Steinel; senzor 360 stopinj za vgradno montažo, z nastavitvijo dnevne svetlobe in časovnim zamikom izklopa</t>
  </si>
  <si>
    <t>Topkalo enojno dvopoložajno za žaluzije - nadometne izvedbe; komplet skupaj z dobavo in montažo</t>
  </si>
  <si>
    <t>Topkalo dvojni dvopoložajno za žaluzije - nadometne izvedbe; komplet skupaj z dobavo in montažo</t>
  </si>
  <si>
    <t>Stikalo serijsko - nadometne izvedbe; komplet skupaj z dobavo in montažo</t>
  </si>
  <si>
    <t>Stikalo menjalno - nadometne izvedbe; komplet skupaj z dobavo in montažo</t>
  </si>
  <si>
    <t>Stikalo navadno - nadometne izvedbe; komplet skupaj z dobavo in montažo</t>
  </si>
  <si>
    <t>2.2 Stikala in razsvetljava</t>
  </si>
  <si>
    <t>Postavitev D.I.P. v dozi nadometne izvedbe skupaj z montažo, Cu zbiralko za priklop ozemljitvenega traku Rf 30x3,5 mm, in 8 finožičnih vodnikov do 16mm2</t>
  </si>
  <si>
    <t>2.1.11</t>
  </si>
  <si>
    <t>Izdelava dodatne izenačitve potenciala, vodnik NYY, ru/ze 1x6 mm², spojni material</t>
  </si>
  <si>
    <t>2.1.10</t>
  </si>
  <si>
    <t>Izdelava dodatne izenačitve potenciala, vodnik NYY, ru/ze 1x16 mm², spojni material</t>
  </si>
  <si>
    <t>2.1.9</t>
  </si>
  <si>
    <t>PVC nadgradne kabelske razvodne brezhalogenske doze, komplet z materialom in montažo</t>
  </si>
  <si>
    <t>2.1.8</t>
  </si>
  <si>
    <t>Kabelski zaščitni kanal brez halogenski PVC širine do 10 cm, komplet z materialom in polaganjem</t>
  </si>
  <si>
    <t>2.1.7</t>
  </si>
  <si>
    <t>Kabelske zaščitne trde PVC cevi fi16-fi32 mm, komplet z materialom in polaganjem, skupaj z pritrdilnimi nosilci ter kotnimi elementi</t>
  </si>
  <si>
    <t>Dobava in polaganje kabla FTP CAT7 4x2x0,6 mm², za telefonsko in računalniško mrežo, komplet s polaganjem, zaključevanjem s CAT6a in priklopi</t>
  </si>
  <si>
    <t>Dobava in polaganje kabla NYY-J 2x1,5 mm², komplet  s polaganjem in priklopi</t>
  </si>
  <si>
    <t>Dobava in polaganje kabla NYY-J 3x1,5 mm², komplet  s polaganjem in priklopi</t>
  </si>
  <si>
    <t>Dobava in polaganje kabla NYY-J 5x1,5 mm², komplet  s polaganjem in priklopi</t>
  </si>
  <si>
    <t>Dobava in polaganje kabla NYY-J 3x2,5 mm², komplet  s polaganjem in priklopi</t>
  </si>
  <si>
    <t>2.1 Kabli in kabelski pribor</t>
  </si>
  <si>
    <t>2 INŠTALACIJE IN OPREMA KONTEJNERJEV  Z NADSTREŠKOM</t>
  </si>
  <si>
    <t>Dobava in montaža kabelske glave za kabel NAYY 4x150 mm2, vključno s kabelskimi čevlji</t>
  </si>
  <si>
    <t>Dobava in montaža kabelske glave za kabel NYY-J 5x6 mm2, vključno s kabelskimi čevlji</t>
  </si>
  <si>
    <t>Dobava in montaža kabelske glave za kabel NYY-J 4x16 mm2, vključno s kabelskimi čevlji</t>
  </si>
  <si>
    <t>Dobava in montaža kabelske glave za kabel NYY-J 5x16 mm2, vključno s kabelskimi čevlji</t>
  </si>
  <si>
    <t>Dobava in montaža kabelske glave za kabel NYY-J 4x25 mm2, vključno s kabelskimi čevlji</t>
  </si>
  <si>
    <t>Dobava in montaža kabelske glave za kabel NYY-J 4x240 mm2, vključno s kabelskimi čevlji</t>
  </si>
  <si>
    <t>Dobava in polaganje NN kablovoda tip NAYY-J 4x150 mm2, 1 kV v že izdelano kabelsko kanalizacijo</t>
  </si>
  <si>
    <t>Dobava in polaganje NN kablovoda tip NYY-J 5x6 mm2, 1 kV v že izdelano kabelsko kanalizacijo</t>
  </si>
  <si>
    <t>Dobava in polaganje NN kablovoda tip NYY-J 4x16 mm2, 1 kV v že izdelano kabelsko kanalizacijo</t>
  </si>
  <si>
    <t>Dobava in polaganje NN kablovoda tip NYY-J 5x16 mm2, 1 kV v že izdelano kabelsko kanalizacijo</t>
  </si>
  <si>
    <t>Dobava in polaganje NN kablovoda tip NYY-J 4x25 mm2, 1 kV v že izdelano kabelsko kanalizacijo</t>
  </si>
  <si>
    <t>Dobava in polaganje NN kablovoda tip NYY-J 4x240 mm2, 1 kV v že izdelano kabelsko kanalizacijo</t>
  </si>
  <si>
    <t>1.1 EE interni razvod</t>
  </si>
  <si>
    <t>1 EE RAZVOD</t>
  </si>
  <si>
    <t>Izdelava izenačitve potenciala, vključno z dobavo in polaganjem vodnika NYY, ru/ze 1x16 mm², spojni material</t>
  </si>
  <si>
    <t>0.1.27</t>
  </si>
  <si>
    <t>0.1.26</t>
  </si>
  <si>
    <t>0.1.25</t>
  </si>
  <si>
    <t>Dobava in polaganje INOX valjanca 30x3,5 mm in izdelava ozemljitve KK</t>
  </si>
  <si>
    <t>0.1.24</t>
  </si>
  <si>
    <t>0.1.23</t>
  </si>
  <si>
    <t xml:space="preserve">Izvedba podvrtavanja obstoječega cestišča, komplet z uvlečenjem zaščitne cevi 2 x DWP fi 125 mm + 1x PEHD 2x50 mm, izkop vstopnih niš, zasip s tamponskim materialom, odvoz odvečnega materiala na deponijo, utrjevanje,  dolžina podvrtavanja cca 20 m </t>
  </si>
  <si>
    <t>0.1.22</t>
  </si>
  <si>
    <t>Dobava in vgradnja asfalta na občinski cesti: obrabno-zaporni sloj (AC 11 surf B 50/70 A3) debeline 4 cm, vključno s komplet predhodnim obrizgom starega asfalta z bitumensko emulzijo in zalitjem stikov med starim in novim asfaltom z bitumnom</t>
  </si>
  <si>
    <t>Dobava in vgradnja asfalta na občinski cesti: nosilni sloj (AC 22 base B50/70 A3) debeline 6 cm, vključno s pripravo podlage in planiranjem zaključnega sloja tampona s točnostjo ±1cm ter obrizgom starega asfalta z bitumensko emulzijo in zalitjem stikov med starim in novim asfaltom z bitumnom</t>
  </si>
  <si>
    <t>0.1.21</t>
  </si>
  <si>
    <t>Rezanje obstoječega asfalta, odstranitev asfalta ter odvoz materala na deponijo</t>
  </si>
  <si>
    <t>0.1.20</t>
  </si>
  <si>
    <t>DN 800/625 in globine 1,50 m tip Aplast 217801300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</si>
  <si>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0.1.19</t>
  </si>
  <si>
    <t>DN 1000/625 in globine 1,50 m tip Aplast 217804200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</si>
  <si>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notranjih dimenzij 1,50×1,50×1,80 m s poviškom tip Aplast 217810100 vključno z LTŽ pokrovom 800x800mm vgrajen v predfabriciran AB venec fi 1,80 m za razrede nosilnosti od B125 do D400, z LTŽ pokrovom 800x800 mm s protikorozijsko zaščito in v skladu s SIST EN 124-2:2015 (novi napis na pokrovu: EN 124-2), z zaklepom in napisom ELEKTRIKA (kot npr. LIVAR Ivančna Gorica), vključno s predhodnim ravnanjem dna in pripravo podložnega betona oziroma tampona</t>
  </si>
  <si>
    <t>1x DWP fi 75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</si>
  <si>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</si>
  <si>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</si>
  <si>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+ 1xPEHD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</si>
  <si>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</si>
  <si>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od KJ do RO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</si>
  <si>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</si>
  <si>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4x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</si>
  <si>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5x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</si>
  <si>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6x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</si>
  <si>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0.1.8</t>
  </si>
  <si>
    <t>7x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</si>
  <si>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</si>
  <si>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</si>
  <si>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12x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</si>
  <si>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za potrebe kabelskih jaškov in temeljev zunanje razsvetljave v III. in IV. ktg.</t>
  </si>
  <si>
    <t>Strojno - ročni izkop jame</t>
  </si>
  <si>
    <t>za polaganje kablov 1 kV v III. in IV. ktg.</t>
  </si>
  <si>
    <t xml:space="preserve">Strojno - ročni izkop kabelskega jarka </t>
  </si>
  <si>
    <t>Načrt: 3 Načrt s področja ELEKTROTEHNIKE - TERMINAL</t>
  </si>
  <si>
    <t>Nadzor s strani distributerja</t>
  </si>
  <si>
    <t>gar</t>
  </si>
  <si>
    <t>Izdelava projektne dokumentacije PID</t>
  </si>
  <si>
    <t>Izdelava vseh potrebnih meritev, preizkusov in pregledov tako na SN kot na NN opremi, z izdelavo pisnih protokolov komplet</t>
  </si>
  <si>
    <t>Dobava in izdelava meritev električne energija ( oprema bo vgrajena v nadometni omari locirani ob vhodu v SN in NN prostor LUKE ) iz inoxa dimenzije 60 x 90 x 25 cm z vsebino: 
števec električne energije proizvajalca Iskra tip MT 880-T1 A42 R56 - 1 kos,
komunikator GSM/GPRS tip CM-V-3 - 1 kos, 
števčns sponka MSG komplet z instalacijskimi odklopniki 6A, 
ožičenje in drobni material</t>
  </si>
  <si>
    <t>Dobava in izdelava potencialnega ozemljila okoli TP iz: 
RF traka 25 x 4 mm - 68, 
križne sponke 60x60 mm - 10 kos</t>
  </si>
  <si>
    <t>Dobava in polaganje izolacijskega tepiha v Distribucijski del TP in v del LUKA</t>
  </si>
  <si>
    <t xml:space="preserve">Dobava in oprema TP z vsemi potrebnimi napisnimi  označevalnimi tablicami, enopolno shemo, varnostna navodila </t>
  </si>
  <si>
    <t>Dobava in izdelava ozemljitve in galvanske povezave v TP komplet iz: 
RF traka 25 x 4 mm - 26 m ( obroč v kletnem delu TP ) 
komplet z nosilci za trak - kos 12, 
vodnik P/F 35 mm2 - 30 m, 
drobni material ( vijaki , vložki, kabelski čevlji … )</t>
  </si>
  <si>
    <t>Dobava in izdelava instalacije po tipskem projektu za ohišje Sava 5 komplet  in icer :                                                                               
stikalo navadno v nadometni dozi  - kos 3, 
vtičnica šuko v nadometni dozi - kos 2, 
PVC instalacijski kanali 30 x 25 mm - 12 m, 
kabelski vodnik NYY-J 3 x 1,5 mm2 - 15 m, 
kabelski vodnik NYY-J 3 x 2,5 mm2 - 10 m, 
drobni material ( vložki, vijaki ... )</t>
  </si>
  <si>
    <t>Dobava in izdelava NN kabelskih povezav na relaciji transformator - NN stikalni blok iz kkablovoda tip FGR7 in sicer za fazni vodnik 2 x  FGR7 1 x 240 mm2, 1 kV in za nevtralni vodnik 1 x FGR7 1 x 240 m2, 1 kV komplet z kabelskimi toploskrčnimi končniki in čevlji ter priklopom na pripravljeno mesto ( dilžina posamezne žile cca 6 m )</t>
  </si>
  <si>
    <t>Dobava in izdelava NN kabelskih povezav na relaciji transformator - NN stikalni blok iz kkablovoda tip FGR7 in sicer za fazni vodnik 3 x  FGR7 1 x 240 mm2, 1 kV in za nevtralni vodnik 2 x FGR7 1 x 240 m2, 1 kV komplet z kabelskimi toploskrčnimi končniki in čevlji ter priklopom na pripravljeno mesto ( dilžina posamezne žile cca 6 m )</t>
  </si>
  <si>
    <t>Dobava in izdelava 20 kV kabelske povezave na relaciji  transformatorska celica - transformatorin sicer:
-VN kabel NA2XS(F)2Y, 1x70/16 mm2, 20 kV  
-20 kV kabelski končnik tip IXSU-C 5131, Raychem (vključno kbv čevlji Al/Cu in priključitev na priključno mesto)</t>
  </si>
  <si>
    <t>Dobava nosilca transformatorja , izdelan iz U15 profilnega železa, dolžine 2,8m, dimenzioniran za težo transformatorja in opremljen z zagozdami za fiksiranje transformatorja</t>
  </si>
  <si>
    <t>SN stikalni blok skupaj:</t>
  </si>
  <si>
    <t xml:space="preserve"> -          Dimenzije 375 x 1600 x 940 mm (šxvxg)</t>
  </si>
  <si>
    <t xml:space="preserve"> -          Priključne sponke</t>
  </si>
  <si>
    <t>-       Temperaturni senzorji TH110 3x za stalni nadzor temperature</t>
  </si>
  <si>
    <t xml:space="preserve"> -          Pomožni kontakti 2NO, 2NZ in ozemljitveno stikalo 1NO, 1NZ, 230 V AC</t>
  </si>
  <si>
    <t xml:space="preserve"> -          Možnost zaklepanja določenega položaja stikal</t>
  </si>
  <si>
    <t xml:space="preserve"> -          Sistem za testiranje faznega zaporedja</t>
  </si>
  <si>
    <t xml:space="preserve"> -          Signalizacija prisotnosti faz</t>
  </si>
  <si>
    <t xml:space="preserve"> -          Izklopilna tuljava na odklopnem ločilniku, 230 V AC</t>
  </si>
  <si>
    <t xml:space="preserve"> -         Set treh varovalk z udarno iglo po DIN standardu (določene naknadno)</t>
  </si>
  <si>
    <t xml:space="preserve"> -          Ozemljitveno stikalo z vklopno vzmetjo (bremensko stikalo)</t>
  </si>
  <si>
    <t xml:space="preserve"> -          Komplet izoliranih bakrenih zbiralk za povezavo med polji 630A</t>
  </si>
  <si>
    <t xml:space="preserve"> -          Odklopni ločilnik, 24kV -200A -16 kA</t>
  </si>
  <si>
    <t>/</t>
  </si>
  <si>
    <t>SN transformatorska celica QM</t>
  </si>
  <si>
    <t xml:space="preserve"> -          Dimenzije 750 x 1600 x 1030 mm (šxvxg)</t>
  </si>
  <si>
    <t xml:space="preserve"> -          Napetostni merilni transformatorji 20/1.73/0,1/1.73 kV s SN          varovalkami  2 A  3kom -                          </t>
  </si>
  <si>
    <t xml:space="preserve"> -         Tokovni merilni transformatorji 70/5 A  3 kom - </t>
  </si>
  <si>
    <t>SN merilna celica GBC-B</t>
  </si>
  <si>
    <t>-          Dimenzije 375 x 1600 x 940 mm (šxvxg)</t>
  </si>
  <si>
    <t>-          Priključne sponke</t>
  </si>
  <si>
    <t>-        Temperaturni senzorji TH110 3x za stalni nadzor temperature</t>
  </si>
  <si>
    <t>-          Pomožni kontakti 2NO, 2NZ in ozemljitveno stikalo 1NO, 1NZ</t>
  </si>
  <si>
    <t>-          Možnost zaklepanja določenega položaja stikal</t>
  </si>
  <si>
    <t>-          Sistem za testiranje faznega zaporedja</t>
  </si>
  <si>
    <t>-          Signalizacija prisotnosti faz</t>
  </si>
  <si>
    <t xml:space="preserve"> -          Odklopni ločilnik, 24kV-630A- 16 kA</t>
  </si>
  <si>
    <t xml:space="preserve">SN dovodna celica IM </t>
  </si>
  <si>
    <t>Dimenzije sestavljenega bloka so: višina 1600 mm, globina 1030 mm, širina 1500 mm.</t>
  </si>
  <si>
    <t>Opomba : SN blok je ponujen za postavitev v prostor gledano od spredaj, od leve proti desni. Blok ni simetričen.</t>
  </si>
  <si>
    <t>Stikalni blok ima že instalirane senzorje za stalni 24/7 nadzor temperature na spojih. Ima možnost pošiljanja alarmov in prenosa podatkov na nadzorni sistem - opcija spodaj,</t>
  </si>
  <si>
    <t xml:space="preserve">Električnih karakteristik 24 kV, 630A, 16 kA, skupno število celic je 3. Za kompletno konfiguracijo so predvidene 630A zbiralke. Blok je predviden za 20kV SN omrežje. Napetost na pomožnih kontaktih in izklopnih tuljavah je predvidena za 230V AC. </t>
  </si>
  <si>
    <t>IM - GBC-B - QM (Vodna - Merilna -Transformatorska celica)</t>
  </si>
  <si>
    <t xml:space="preserve">SN blok - del LUKA je sestavljen iz konfiguracije: </t>
  </si>
  <si>
    <t>Dimenzije sestavljenega bloka so: višina 1600 mm, globina 940 mm, širina 1125 mm.</t>
  </si>
  <si>
    <t>IM - IM - IM + QM (Vodna - Vodna - Vodna  - transformatorska celica)</t>
  </si>
  <si>
    <t xml:space="preserve">SN blok - del distribucije  je sestavljen iz konfiguracije: </t>
  </si>
  <si>
    <t>Izdelava sestava</t>
  </si>
  <si>
    <t>Drobni materijal, sponke, ožičenje</t>
  </si>
  <si>
    <t>Prenapetostna zaščita - odklopnik za izklop v primeru okvare</t>
  </si>
  <si>
    <t>Odvodnik prenapetosti tipa 1, 3p+N, Up: 1.5kV, In=25kA, pom. kontakt indikacije stanja, tip PRD1 Master</t>
  </si>
  <si>
    <t>Tokovni merilni transformator, 1000/5A, Ue=720 V, sf= 5, razred točnosti 0.5, IP20, IEC 61869-2</t>
  </si>
  <si>
    <t>Varovalčno podnožje, 3P, Ik=120kA, In=32 A, velikost varovalke 10.3 x 38, 0.5 A - zaščita nap. vej mrežnega analizatorja</t>
  </si>
  <si>
    <t>Varovalčno podnožje, 1P, Ik=120kA, In=32 A, velikost varovalke 10.3 x 38, 0.5 A - zaščita napajanja mrežnega analizatorja, tip STI</t>
  </si>
  <si>
    <t>MC 750 Mrežni analizator toka, napetosti in moči in harmonskega popačenja. Montaža na vrata sestava</t>
  </si>
  <si>
    <t>Izvodni varovalčni ločilniki tip EFEN NH2  400 A</t>
  </si>
  <si>
    <t>Glavni ODKLOPNIK MASTERPACT.,nazivni tok 1250A, izklopilni tok KS Icu= 50kA, servisni tok KS Ics=100% Icu</t>
  </si>
  <si>
    <t>Presek N-vodnika enak faznemu</t>
  </si>
  <si>
    <t>Sistem ozemljitve TN-C</t>
  </si>
  <si>
    <t>Naznačeni kratkotrajni zdržni tok (Icw - kA rms/1s): 50 kA</t>
  </si>
  <si>
    <t>Naznačeni tok glavnih zbiralk: 2500 A trajno</t>
  </si>
  <si>
    <t>Naznačena frekvenca (fn): 50 Hz</t>
  </si>
  <si>
    <t>Naznačena obratovalna napetost (Ue): 415 / 690 V AC</t>
  </si>
  <si>
    <t>Naznačena izolacijska napetost (Ui): 1000 V</t>
  </si>
  <si>
    <t>Priklopi: dovodi - zgoraj s kablom,</t>
  </si>
  <si>
    <t>Stopnja zaščite: IP30</t>
  </si>
  <si>
    <t xml:space="preserve">NN stikalna plošča proizvajalca IMP TEN  sestavljena z dvema modula. Skupna dimenzija 1500 x 1900 x 400 mm prašno barvana z naravnim prezračevanjem </t>
  </si>
  <si>
    <t>Tokovni merilni transformator, 1500/5A, Ue=720 V, sf= 5, razred točnosti 0.5, IP20, IEC 61869-2</t>
  </si>
  <si>
    <t>Glavni ODKLOPNIK MASTERPACT.,nazivni tok 1600A, izklopilni tok KS Icu= 50kA, servisni tok KS Ics=100% Icu</t>
  </si>
  <si>
    <t>1.4 Elektromontažna dela za TP Bonfika Srmin</t>
  </si>
  <si>
    <t>Izklopi, obveščanja in poizkusno obratovanje</t>
  </si>
  <si>
    <t>1.3.20</t>
  </si>
  <si>
    <t>Izdelava geodetskega posnetka z vrisom v kataster komunalnih naprav</t>
  </si>
  <si>
    <t>1.3.19</t>
  </si>
  <si>
    <t>Dobava in vgradnja nosilnega obešanje za vodnik X00=-0/A 3x70+71,5 mm2, 1 kV na že pripravljena obesišča</t>
  </si>
  <si>
    <t>1.3.18</t>
  </si>
  <si>
    <t>Dobava in vgradnja zateznega obešanje za vodnik X00=-0/A 3x70+71,5 mm2, 1 kV na že pripravljena obesišča</t>
  </si>
  <si>
    <t>1.3.17</t>
  </si>
  <si>
    <t>Dobava in vgradnja SKS vodnika X00-0/A 3x70+71,5 mm2, 1 kV na že pripravljena obesišča</t>
  </si>
  <si>
    <t>1.3.16</t>
  </si>
  <si>
    <t>Demontaža neustreznega NNO iz vodnikom SKS 4 x 16 mm komplet z obešanjem ( razen obesišč ), z odvozom na deponijo v dolžini 220 m</t>
  </si>
  <si>
    <t>1.3.15</t>
  </si>
  <si>
    <t>Izdelava prehoda iz kablovoda v SKS omrežje komplet : kovinsko prekritje do višine 2 m - kos 1, prirrjevanje z inox trakom s sponko - kos 7, priklop na obstoječe omrežje - gar 1, odvodniki prenapetosti tip EVO 10 komplet z ozemljitvijo - gar 1</t>
  </si>
  <si>
    <t>1.3.14</t>
  </si>
  <si>
    <t>Dobava in vgradnja PSRO iz inoksa dimenzije 750 x 350 x 1100 mm z naslednjo vsebino : Vertikalni varovalčni ločilnik efen 400 A - kos 3, vartikalni varovalčni ločilnik efen 160 A - kos 3, varovalčni vložki NV ( razni ) - kos 12, kratkostičniki NV . Kos 3, odvodniki prenapetosti  Protect BS2 . kos 3, ključavnica EL-KP - kos 1, Cu zbiralke 40 x 10 x 700 mm  - kos 4, ožičenje - gar 1, nosilni okvir iz inoxa - kos 1</t>
  </si>
  <si>
    <t>1.3.13</t>
  </si>
  <si>
    <t>Dobava in izdelava toploskrčnih kabelskih spojk Raychem tip EPKJ 0256 komplet s kabelskim tulcem  35 mm2 - 4 kosi komplet</t>
  </si>
  <si>
    <t>1.3.12</t>
  </si>
  <si>
    <t>Dobava in izdelava toploskrčnih kabelskih spojk Raychem tip EPKJ 0256 komplet s kabelskim tulcem  150 mm2 - 4 kosi  komplet</t>
  </si>
  <si>
    <t>1.3.11</t>
  </si>
  <si>
    <t>Dobava in izdelava toploskrčnih kabelskih končnikov Raychem tip EPKT 0031 komplet s kabelskim čevljem Al-Cu 35 mm2 in priklopom na pripravljeno podlago</t>
  </si>
  <si>
    <t>1.3.10</t>
  </si>
  <si>
    <t>Dobava in izdelava toploskrčnih kabelskih končnikov Raychem tip EPKT 0047 komplet s kabelskim čevljem Al-Cu 150 ( 70 ) mm2 in priklopom na pripravljeno podlago</t>
  </si>
  <si>
    <t>1.3.9</t>
  </si>
  <si>
    <t>Dobava in polaganje NN kablovoda tip NAYY-J 4 x 35 mm2, 1 kV v že izdelano PVC kabelsko kanalizacijo</t>
  </si>
  <si>
    <t>1.3.8</t>
  </si>
  <si>
    <t>Dobava in polaganje NN kablovoda tip NAYY-J 4 x 70 mm2, 1 kV v že izdelano PVC kabelsko kanalizacijo</t>
  </si>
  <si>
    <t>Dobava in polaganje NN kablovoda tip NAYY-J 4 x 150 mm2, 1 kV v že izdelano PVC kabelsko kanalizacijo</t>
  </si>
  <si>
    <t>Izdelava meritev položenih kablovodov s predvidenimi izklopi in izdelavo merilnih protokolov</t>
  </si>
  <si>
    <t>Dobava in izdelava toploskrčnih kabelskih spojk Cellpack tip CHMSVI 24 kV komplet s kabelskim tulcem Al-Cu 150 mm2</t>
  </si>
  <si>
    <t>Dobava in izdelava toploskrčnih kabelskih končnikov Cellpack tip CHE-F 24 kV komplet s kabelskim čevljem Al-Cu 150 mm2 in priklopom na pripravljeno podlago</t>
  </si>
  <si>
    <t>Dobava in polaganjeSN kablovoda tip NA2XS(F)2Y 1 x 150 mm2, 20 kV v že izdelano PVC kabelsko kanalizacijo</t>
  </si>
  <si>
    <t>1.3 Elektromontažna dela za SN in NN omrežje</t>
  </si>
  <si>
    <t>Čiščenje okolice TP po končanih delih</t>
  </si>
  <si>
    <t>Dobava in polaganje pranih plošč na cementno mleko s fugiranjem</t>
  </si>
  <si>
    <t xml:space="preserve">Dobava in vgradnja podložnega betona C16/20 debeline 10cm z armaturno mrežo Q196 okoli TP na območju predvidenih pranih plošč </t>
  </si>
  <si>
    <t>Zasip gradbene jame okoli TP s tamponskim gramozom, uvaljanje tamponskega nasutja v slojih debeline po 20cm in poravnava okoli TP na območju predvidenih pranih plošč</t>
  </si>
  <si>
    <t>Dobava in vgradnja podložnega betona C25/30 na dno gradbene jame v debelini 15 cm in armaturne mreže Q283 za montažo tipske prefabricirane TP</t>
  </si>
  <si>
    <t>Dobava in vgradnja tamponskega gramoza na dno gradbene jame, uvaljanje tamponskega nasutja v debelini 10cm in poravnava za montažo tipske prefabricirane TP</t>
  </si>
  <si>
    <t>Izkop in zasip jarka za ozemljitev (drugi obroč okoli TP) v terenu IV.-V. ktg. dimenzij 40/100cm.</t>
  </si>
  <si>
    <t>Planiranje dna gradbene jame - poravnava planuma</t>
  </si>
  <si>
    <t xml:space="preserve">Izkop gradbene jame dimenzij . 6,0×7,0×1,2 m v terenu III. in IV. ktg. za tipsko TP z odvozom na deponijo ( deponija všteta ) </t>
  </si>
  <si>
    <t>Planiranje okolice za pripravo izkopa za temelj TP</t>
  </si>
  <si>
    <t>1.2 Gradbena dela za TP Bonfika Srmin</t>
  </si>
  <si>
    <t>Izkop obstoječe tipske AB TP dim. DxŠxV 2,2x2,2x2,5 m, odklop SN in NN kablov, demontaža notranje opreme (NN, SN blok, 1xTR, inštalacije) ter predaja celotne opreme skuapj z AB TP Elektro Primorska; vključno s prevozom v skladiščne prostore Elektro Primorska, izravnavo zemljišča ter ponovno zatravitvijo</t>
  </si>
  <si>
    <t>1.1.20</t>
  </si>
  <si>
    <t xml:space="preserve">Pridobitev dovoljenja za poseg v javno dobro (občinska, lokalna cesta) z izdelavo elaborata, zavarovanje prometa med gradnjo s pridobitvijo dovoljenj, izdelavo prometnih načrtov ter dobava in postavitev ustrezne signalizacije za vse dni gradnje (polovična, popolna zapora)
</t>
  </si>
  <si>
    <t>1.1.19</t>
  </si>
  <si>
    <t>Stroški zakoličbe vseh obstoječih podzemnih komunalnih vodov - vodovod, elektrika, telekomunikacije, kanalizacija, plinovod ….</t>
  </si>
  <si>
    <t>1.1.18</t>
  </si>
  <si>
    <t xml:space="preserve">Dobava in vgrajevanje PE-HD gibljivih dvoslojnih cevi -zunanji sloj profiliran, notranji sloj raven - (kot npr. Stigmaflex) cevi 1 x Ø160mm (v palicah) skupaj z originalnimi čepi in spojkami. </t>
  </si>
  <si>
    <t>1.1.17</t>
  </si>
  <si>
    <t xml:space="preserve">Dobava in vgrajevanje PE-HD gibljivih dvoslojnih cevi -zunanji sloj profiliran, notranji sloj raven - (kot npr. Stigmaflex) cevi 4 x Ø160mm (v palicah) skupaj z originalnimi čepi in spojkami. </t>
  </si>
  <si>
    <t>1.1.16</t>
  </si>
  <si>
    <t xml:space="preserve">Dobava in vgrajevanje PE-HD gibljivih dvoslojnih cevi -zunanji sloj profiliran, notranji sloj raven - (kot npr. Stigmaflex) cevi 11 x Ø160mm (v palicah) skupaj z originalnimi čepi in spojkami. </t>
  </si>
  <si>
    <t>1.1.15</t>
  </si>
  <si>
    <t xml:space="preserve">Dobava in vgrajevanje PE-HD gibljivih dvoslojnih cevi -zunanji sloj profiliran, notranji sloj raven - (kot npr. Stigmaflex) cevi 14 x Ø160mm (v palicah) skupaj z originalnimi čepi in spojkami. </t>
  </si>
  <si>
    <t>1.1.14</t>
  </si>
  <si>
    <t xml:space="preserve">Izkop jame za izdelavo temelja v zemlji III. In IV. kth za PSRO z izdelavo votlega temelja dimenzije 0,45 x 0,84 x 1,2 m komplet z opaženjem votlega temelja v, vbetoniranjem nosilnega sidra za PSRO, zasip in čiščenje terena po končanih delih ter odvoz odvečnega materiala na deponijo ( deponija všteta ) </t>
  </si>
  <si>
    <t>1.1.13</t>
  </si>
  <si>
    <t>Pažljivi izkop jame v terenu IV. in V. ktg, na obstoječi trasi kabelske kanalizacije  in uskladitev položitve le tega , dobava in vgradnja prefabriciranega debeloslojnega betonskega kabelskega jaška (npr. tip Jadranka) notranjih dimenzij 1,30×1,50×1,80m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</si>
  <si>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1.1.12</t>
  </si>
  <si>
    <t>Izkop jame v terenu IV. in III. ktg, dobava in vgradnja prefabriciranega debeloslojnega betonskega kabelskega jaška (npr. tip Jadranka) notranjih dimenzij 1,50×1,50×1,80m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</si>
  <si>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1.1.11</t>
  </si>
  <si>
    <t>Izdelava preboja v steno obstoječega jaška za prehod    4 x SF160 mm ter obdelati odprtino s fino malto</t>
  </si>
  <si>
    <t>1.1.10</t>
  </si>
  <si>
    <t>Izvedba križanja kablovoda z obstoječimi podzemnimi komunalnimi vodi - vodovod, TK, kanalizacija … V ceni potrebno upoštevati dodaten ročni izkop okoli obstoječih komunalnih vodov ter dodaten zasip na tem območju.</t>
  </si>
  <si>
    <t>Po končanih delih izkopa - pred asfaltiranjem - frezanje obrabno zapornega sloja obstoječega asfalta  obojestransko v širini 20 cm zaradi boljšega naleganja novega asfalta na obstoječega  ter odvoz na deponijo frezanca ( deponija všteta v ceno )</t>
  </si>
  <si>
    <t>Izkop kabelskega jarka širine 0,3 m do 0,4 m in globine 1,0m (0,35m3/m) z odvozom odvečnega materiala na deponijo (stroški deponije všteti vključno z pridobitvijo evidenčnih listov!), čiščenje in niveliranje dna jarka, izdelava betonskega zasipa cevi z betonom C12/15 (0,03m3/m), zasip jarka s tamponskim gramozem frakcije 0-32mm (0,24m3/m) z nabijanjem po slojih 15cm do vrha jarka in čiščenje terena po končanih delih.</t>
  </si>
  <si>
    <t>Izkop kabelskega jarka širine 0,40m do 0,5 m in globine 1,0m (0,45m3/m) z odvozom odvečnega materiala na deponijo (stroški deponije všteti vključno z pridobitvijo evidenčnih listov!), čiščenje in niveliranje dna jarka, izdelava betonskega zasipa cevi z betonom C12/15 (0,15m3/m), zasip jarka s tamponskim gramozem frakcije 0-32mm (0,31m3/m) z nabijanjem po slojih 15cm do vrha jarka in čiščenje terena po končanih delih.</t>
  </si>
  <si>
    <t xml:space="preserve">Izkop kabelskega jarka širine od 1,20m do 1,50m in globine 1,0 m (1,4m3/m) z odvozom odvečnega materiala na deponijo (stroški deponije všteti vključno z pridobitvijo evidenčnih listov!), čiščenje in niveliranje dna jarka, izdelava betonskega zasipa cevi z betonom C12/15 (0,3m3/m), zasip jarka s tamponskim gramozem frakcije 0-32mm (0,8m3/m) z nabijanjem po slojih 15cm do vrha jarka in čiščenje terena po končanih delih. </t>
  </si>
  <si>
    <t>Rušenje asfalta oz. betona debeline do 10 cm z direktnim nakladanjem na prevozno sredstvo in odvozom na končno deponijo (stroški deponije všteti)</t>
  </si>
  <si>
    <t>Dvostransko strojno rezanje obstoječega asfalta do debeline 10 cm</t>
  </si>
  <si>
    <t>1.1 Gradbena dela za SN in NN omrežje</t>
  </si>
  <si>
    <t>1 Ureditev distribucijskega omrežja in izgradnja TP postaje</t>
  </si>
  <si>
    <t>Načrt: 3 Načrt s področja ELEKTROTEHNIKE - TP</t>
  </si>
  <si>
    <t>Izdelava nasipa iz kamnitega drobljenca z dobavo, vgraditvijo in odstranitvijo; Opomba: nasip iz kamnitega drobljenca 0-125 za izvedbo nasipa za AB temelje nadstrešnic (material iz kasete)</t>
  </si>
  <si>
    <t>Izdelava nasipa iz kamnitega drobljenca z dobavo, vgraditvijo in odstranitvijo; Opomba: nasip iz kamnitega drobljenca 0-64 za izvedbo nasipa za AB ploščo za izvedbo podbijanja in nasipa za AB temelje nadstrešnic</t>
  </si>
  <si>
    <t>Dobava in vgraditev 1 plast ločilno ojačilnega geosintetika nosilnega v obeh smereh N/y,x≥ 80kN/m (npr. Geolon PP80). Medsebojni preklopi in preklopi z obsoječim geosintetiku najmanj 1,0 m! Neto površina geomreže A=825m2 (brez preklopa) v količin je upoštevan preklop s faktorjem 1.25</t>
  </si>
  <si>
    <t>Dobava in vgraditev 1 plasti geomreže nosilne v obeh smereh N/y,x≥ 80kN/m geosintetika (npr. Miragrid GX80/80), preklopi najmanj 1,0 m! Neto površina geomreže A=932m2 (brez preklopa), v količin je upoštevan preklop s faktorjem 1.25</t>
  </si>
  <si>
    <t xml:space="preserve">Ureditev planuma temeljnih tal mehke kamnine – 4. kategorije. Opomba: temeljna tla za izvedbo temeljev nadstrešnice, temeljne plošče lovilca olj, podbijanja, črpališča in jaškov SK-RJ3, SK-RJ4 in iztočne konstrukcije - skladno z zahtevami tehničnega poročila. </t>
  </si>
  <si>
    <t>Ureditev planuma temeljnih tal vezljive zemljine – 2. kategorije. Opomba: temeljna tla za izvedbo zamenjave materiala (nasip za nadstrešnice)</t>
  </si>
  <si>
    <t>Široki izkop vezljive zemljine – 2. kategorije – strojno z nakladanjem; Opomba: izkop za temelje nadstrešnic (material iz zapolnitve kasete)</t>
  </si>
  <si>
    <t>Široki izkop vezljive zemljine – 2. kategorije – strojno z nakladanjem; Opomba: izkop za temelje nadstrešnic (raščen teren pred zasipom z refulom)</t>
  </si>
  <si>
    <t>Gradbiščni priključki v skladu z zahtevami upravljalca ceste DRSI s pridobitvijo vseh ustreznih dovoljenj in vzpostavitvijo začasne prometne signalizacije</t>
  </si>
  <si>
    <t>Dobava in vgradnja - izvedba AB plošče nad obstoječimi jaški meteorne kanalizacije BC fi 100 cm, znotraj območja terminala – 3 kos (prvotni za izpust vode iz kasete + 2 kos jaškov, izvedeni v sklopu izgradnje predobremenilnega nasipa za črpanje vode iz depresijskega območja)</t>
  </si>
  <si>
    <t>Široki izkop vezljive zemljine – 2. kategorije – strojno z nakladanjem; Opomba: izkop za lovilec olj, podbijanje, črpališče</t>
  </si>
  <si>
    <t>Široki izkop vezljive zemljine/znate kamnine – 3. kategorije – ročno; Opomba: Izkop na območju križanja z obstočim kolektorjem (fekalna kanalizacija fi 1000mm)</t>
  </si>
  <si>
    <t>61</t>
  </si>
  <si>
    <t>62</t>
  </si>
  <si>
    <t>64</t>
  </si>
  <si>
    <t>65</t>
  </si>
  <si>
    <t xml:space="preserve">Zasip z vezljivo zemljino – 3. kategorije - strojno </t>
  </si>
  <si>
    <t>Zasip z vezljivo zemljino – 3. kategorije - strojno (dobava in vgradnja zasipa črpališča, lovilcev olj do nivoja vgradnje voziščne konstrukcije z izkopanim materialom, zasip cevi meteornega in fekalnega sistema na platoju iz deponije, nakladanje, prevoz, razprostiranje s sprotnim utrjevanjem)</t>
  </si>
  <si>
    <t>Izdelava nevezane nosilne plasti enakomerno zrnatega drobljenca iz kamnine v debelini 21 do 30 cm; tamponski drobljenec GW 0/63, debeline d=30cm</t>
  </si>
  <si>
    <t xml:space="preserve">Široki izkop zrnate kamnine – 3. kategorije – strojno z nakladanjem in deponiranjem na območju gradbišča
OPOMBA: Izkop materiala za izvedbo voziščne konstrukcije 
Opomba: upoštevano pri količinah za odstranitev pred obremenilnega nasipa
</t>
  </si>
  <si>
    <t xml:space="preserve">b) Nasip s tamponskim materialom 0-32mm, s sprotnim utrjevanjem na območju med kontejnerji pod nadstrešnico in na območju špediterjev (skupna debelina plasti 30cm); zgoščenost po Proctorju &gt; 98%; Evd &gt; 30 MPa;  Ev2 = 60 Mpa
</t>
  </si>
  <si>
    <t>Kvalitetna zemljina prve kategorije pomešana s substratom- humusna mešanica za dodajanje v sadilne jame. Dolgo delovanje substrata več kot 10 let za sajanje trajnic, dreves in grmičevja.</t>
  </si>
  <si>
    <t>Dobava in vgraditev predfabriciranega dvignjenega robnika iz cementnega betona  s prerezom 5/20 cm; Betonski robnik (vgrajen na betonsko podlago), dimenzije:100*5*20cm, za izvedbo tlakovanih poti, (možna izvedba tudi z nerjavečim zaključnim kotnikom)</t>
  </si>
  <si>
    <t>Dobava in vgradnja - Zunanja korita za trajnice - (pravokotna betonska korita, svetlega prereza širine 50, višine 50 cm, skupna dolžina korit d=40m ); 
vkopana v podlago; vrsta grmovnic se izbere v dogovoru z naročnikom</t>
  </si>
  <si>
    <t xml:space="preserve">Splošna opomba: Za celotno območje je predvidena uporaba parkovnih sadik za drevesa sledeče kakovosti:
- drevesa z obsegom 14-16 cm merjenim 1 m nad telmi s koreninsko grudo; oljka debelejše deblo. Vse zahteve zapisane v tehničnem poročilu.
- grmovnice velikosti 60-80cm, z balo ali koreninsko grudo
- število dreves in grmovnic v popisu je izračunana glede na tlorisno dispozijo v načrtu </t>
  </si>
  <si>
    <t>Doplačilo za zatravitev s semenom (npr. »Roadside«) - vključno z brežinami po obodu terminala</t>
  </si>
  <si>
    <t xml:space="preserve">Zasip z zemljino – 3. kategorije </t>
  </si>
  <si>
    <t>Dobava in vgradnja vibracijskih blažilnikov na stik jeklenega podesta in kontejnerja, debeline 3-5cm; za kontejenerja blagajn pod nadstrešnico na vhodu v terminal</t>
  </si>
  <si>
    <t>0 SPLOŠNE OPOMBE</t>
  </si>
  <si>
    <t>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t>
  </si>
  <si>
    <t>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t>
  </si>
  <si>
    <t>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t>
  </si>
  <si>
    <t>V cenah v popisnih postavkah mora ponudnik zajeti stroške:
-	vseh pomožnih del,
-	ureditve gradbišča (kontejnerji, deponije, ograje),
-	dobav, nakladanj, odstranitev, prevozov in deponiranja materiala (s plačilom takse)!</t>
  </si>
  <si>
    <t>Dela je potrebno izvajati v skladu z veljavnimi tehničnimi predpisi, normativi in standardi ob upoštevanju
zahtev iz varstva pri delu.</t>
  </si>
  <si>
    <t>Kanalizacije in jaški morajo biti vodotesni skladno z veljavno zakonodajo.</t>
  </si>
  <si>
    <t>Zavarovanje gradbene jame v času gradnje z zagatnicami; dobava, vgradnja in izvlek zagatnic L604n ali z večjim vztajnostnim momentom; med seboj zaklinjene; vključno z prevozom, odvozom, premikanjem in deponiranje zagatnic, območje lovilca olj A=730m2 in območje iztoka v reko Rižano A=84m2; v ceno vklučiti vse potreben material za vtiskanje in izvlek zagatnic</t>
  </si>
  <si>
    <t>Dobava in vgraditev lesenih navpičnih kolov premera &gt;30cm, raster 1 kol / 2 m2; dolžina L=7m,   (72+1650+81)kos; leseni koli pod temeljno ploščo lovilca olj, pod temelji nadstrešnic in temelji svetilnih stolpov</t>
  </si>
  <si>
    <r>
      <t xml:space="preserve">Dobava in postavitev modularnih enot na območju LKKT 
</t>
    </r>
    <r>
      <rPr>
        <b/>
        <sz val="11"/>
        <rFont val="Swis721 Cn BT"/>
        <family val="2"/>
      </rPr>
      <t>OPOMBA: Ponudnik lahko ponudi alternativno rešitev kontejnerskim enotam z drugačno nosilno konstrukcijo, tehnologijo gradnje in ustreznimi zunanjimi stenami, skladno z veljavnim gradbenim dovoljenjem. Rešitev mora omogočati enostavno prestavitev objektov na drugo lokacijo v naslednji fazi projekta, kakor to omogočajo kontejnerske enote.</t>
    </r>
  </si>
  <si>
    <t>Izdelava kanalizacije iz cevi iz umetnih snovi PVC, vključno s podložno plastjo iz cementnega betona, premera 16 cm, v globini do 2,0 m, SN16</t>
  </si>
  <si>
    <t>66</t>
  </si>
  <si>
    <t>Cevi so spajane z varilnimi obojkami. V ceni cevi je potrebno upoštevati spojni material - varine obojke.</t>
  </si>
  <si>
    <t>PE80 tlačna cev za vodo DN25 SDR11</t>
  </si>
  <si>
    <t>T-kos DN25/25/25</t>
  </si>
  <si>
    <t>T-kos DN25/3/4˝NN/25</t>
  </si>
  <si>
    <t>koleno DN25/3/4˝NN, 90°</t>
  </si>
  <si>
    <t>spojka DN25/3/4˝ZN</t>
  </si>
  <si>
    <t>koleno 1˝NN/1˝ZN</t>
  </si>
  <si>
    <t>reducirka 1/3/4˝</t>
  </si>
  <si>
    <t>dvovijačnik 1/3/4˝</t>
  </si>
  <si>
    <t>T-kos za razdel.1X1˝ZN - RB1300</t>
  </si>
  <si>
    <t>krogelni ventil</t>
  </si>
  <si>
    <t>krogelni ventil 1/2"</t>
  </si>
  <si>
    <t>cevni zaključni kos DN25</t>
  </si>
  <si>
    <t>L02700-SPX flex priklj.cev d16 kolut 30m</t>
  </si>
  <si>
    <t>VB1324 - vent.jašek "jumbo" 83x59x39</t>
  </si>
  <si>
    <t>B70211 - elektromagnetni ventil 1˝NN</t>
  </si>
  <si>
    <t>X10308-EMvent.s filtrom z regul.pritiska</t>
  </si>
  <si>
    <t>F54232 Krmilnik za 12 sekcij, TM2 WiFi</t>
  </si>
  <si>
    <t>A61200 - indikator kapljevin RSD-BEx</t>
  </si>
  <si>
    <t>L62000 - kab.hitra spojka za 3x1,5mm2</t>
  </si>
  <si>
    <t>tesnilni trak za navoje</t>
  </si>
  <si>
    <t>F55001 - LNK WIFI MODUL</t>
  </si>
  <si>
    <t>A44120 - dvižni razpršilec statični 1804</t>
  </si>
  <si>
    <t>P1001201 - pršilna šoba nastavljiva 12V</t>
  </si>
  <si>
    <t>Y34000 -dvižni razpršilec dinamični 3504</t>
  </si>
  <si>
    <t>Y34500 -dinamični razprš. z nepovr.vent.</t>
  </si>
  <si>
    <t>A47008 - pršilna šoba 15SST</t>
  </si>
  <si>
    <t>XFD2333100-XF kaplj.cev d17,Q2,3l/h,33cm</t>
  </si>
  <si>
    <t>XP0062 - zakljucni cevni cep objemka d16</t>
  </si>
  <si>
    <t>XPD3113-držalo cevi d16</t>
  </si>
  <si>
    <t>A43905-dviž.razprš.statič. sSAMnep.vent.</t>
  </si>
  <si>
    <t>Zagon sistema zalivanja in šolanje uporabnika.</t>
  </si>
  <si>
    <t>Nabava, dobava in dograditev modularnega objekta, sestavljen iz modularnih eno ALI DRUGAČNE NOSILNE KONSTRUKCIJE.</t>
  </si>
  <si>
    <t>~ Kovinsko ogrodje modularne enote:</t>
  </si>
  <si>
    <t>~ Strop v sestavi: jekleni profili kvalitete S235JR in S355 MC( EN 10025-2) in lesene lege na razdalji 500mm z naklonskimi lesenimi letvami. Okvir stropa H=300mm.
Zunanja obloga: ravna, pocinkana (200 g/m2), barvana (25 μm, EN 10169-1) jeklena pločevina debeline 0,5mm (EN 10327); vzdolžno dvojni kleparski spoj. Zunanji profil okvirja stropa z integriranim žlebom za odvod strešinske vode v vertikalne odvodnike fi 50mm.</t>
  </si>
  <si>
    <t>~ Stene SP 150mm (fasadni paneli FTV-150 ali enakovredno), H= 2965mm. Barva zunaj in znotraj RAL 9002.
Sestava: 
Zunanja obloga - plitvo, profilirana, pocinkana (140 g/m²) in obarvana (25μm, EN 10169-1) jeklena pločevina debeline 0.5mm, (EN10327);</t>
  </si>
  <si>
    <t>~ Stene SP 60mm (fasadni paneli FTV-60 ali enakovredno), H= 2965mm. Barva zunaj in znotraj RAL 9002.
Sestava: 
Zunanja obloga - plitvo, profilirana, pocinkana (140 g/m²) in obarvana (25μm, EN 10169-1) jeklena pločevina debeline 0.5mm, (EN10327);</t>
  </si>
  <si>
    <t>~ Pod v sestavi: 
Jekleni profili kvalitete S235JR in S355 MC (EN 10025-2), jekleni okvir poda H = 170mm.
Zunanja obloga: ravna, pocinkana (200g/m2), barvana (25μm, EN 10169-1) jeklena pločevina debeline 0,5mm (EN 10327).
Izolacijsko polnilo kot npr. SF 34 ali Unift 035 ali enakovredno, Ecose vezivo, debeline 150mm, (EN 13162, razred gorljivosti A1 po EN 13501-1), U= 0,21W/m2K.</t>
  </si>
  <si>
    <t>Parna zapora: PE folija debeline 80μm.
Nosilna obloga: lesocementna plošča debeline 20mm, karakteristik E1 (EN 13986 ) A2-s1, d0 (EN 13501-1).
Dopustna obremenitev: 5,00KN/m².
Dodatno: Ojačitev za postavitev TK in EO.
V ceni potrebno upoštevati preboj v podu, velikosti do 0,50m² z Alu kotnikom, JK menjalnikom in pokrovom zaključenim s finalnim tlakom.</t>
  </si>
  <si>
    <t>Nabava, dobava, izdelava in montaža sekundarne strehe mobilnih enot. Streha dvokapna, zaključena z atiko, strešna konstrukcija iz nosilnih jeklenih profilov C160, jeklenih stebričkov 80/80/4mm, prečnih profilov U160/60/3mm in krita s trapezno pločevino debeline 0,7mm v barvi po izboru naročnika oz projektanta. Konstrukcija in strešna kritina s pritrditvami primernimi za močnejše vetrove (burja).</t>
  </si>
  <si>
    <t>Nabava, dobava in montaža okna. Alu okno s troslojno termopan zasteklitvijo Uw=1,17W/m²K, opremljeno s podometnimi zunanjimi žalizijami, notranjo PVC okensko polico in zunanjo pločevinasto okensko polico.</t>
  </si>
  <si>
    <t>Nabava, dobava in montaža vhodnih vrat. Alu vhodna vrata z nadsvetlobnim oknom, zastekljena s troslojno termopan zasteklitvijo Uw=1,17W/m²K. Vrata na treh nasadilih po višini, opremljena s cilindrično ključavnico, dvotočkovno zaklepanje, kljuko in ključavnico iz brušene nerjaveče kovine in samozapiralom.</t>
  </si>
  <si>
    <t>Nabava, dobava in montaža notranjih vrat. Notranja Alu vrata z Alu podbojem in Alu krilom, zvočna izolativnost 28 dcb, nasadila tipska 3 x po višini, cilindrična ključavnica na sistemski ključ, sanitarni prostori toalet ključavnica, kljuke Alu. Barva po izboru naročnika.</t>
  </si>
  <si>
    <t>Nabava, dobava in izdelava mavčnokartonske obloge stene - inštalacijska obloga, višine do 3,00m; obloga z enojno podkonstrukcijo z vmesnimi ojačitvami za montažo notranje opreme in inštalacije, z enostransko mavčnokartonsko oblogo, v sestavi: (debelina stene 150mm)</t>
  </si>
  <si>
    <t>Nabava, dobava in izdelava vodooporne mavčnokartonske obloge stene - inštalacijska obloga, višine do 3,00m; obloga z enojno podkonstrukcijo z vmesnimi ojačitvami za montažo notranje opreme in inštalacije, z enostransko mavčnokartonsko oblogo, v sestavi: (debelina stene 150mm)</t>
  </si>
  <si>
    <t xml:space="preserve">Nabava, dobava in izdelava mavčnokartonske predelne stene, višine do 3,00m; predelna stena z enojno podkonstrukcijo z vmesnimi ojačitvami za montažo notranje opreme in stavbnega pohištva in enostranska dvoslojna mavčnokartonska obloga,  (debelina stene 85mm) v sestavi: </t>
  </si>
  <si>
    <t xml:space="preserve">Nabava, dobava in izdelava delno vlagoodporne mavčnokartonske predelne stene, višine do 3,00m; predelna stena z enojno podkonstrukcijo z vmesnimi ojačitvami za montažo notranje opreme in stavbnega pohištva in enostranska dvoslojna mavčnokartonska obloga,  (debelina stene 85mm) v sestavi: </t>
  </si>
  <si>
    <t>Nabava, dobava in izdelava vlagoodporne mavčnokartonske predelne stene, višine do 3,00m; predelna stena z enojno podkonstrukcijo z vmesnimi ojačitvami za montažo notranje opreme in stavbnega pohištva in obojestransko dvoslojna mavčnokartonska obloga, v sestavi: (debelina stene 90mm)</t>
  </si>
  <si>
    <t>Nabava, dobava in izdelava vlagoodporne mavčnokartonske predelne stene, višine do 3,00m; predelna stena z enojno podkonstrukcijo z vmesnimi ojačitvami za montažo notranje opreme in stavbnega pohištva in enostransko dvoslojna mavčnokartonska obloga, v sestavi: (debelina stene 65mm)</t>
  </si>
  <si>
    <t>Nabava, dobava in izdelava predelne stene:
Predelna stena kabine v sanitarijah:
- vgradnja v mavčnokartonsko ali leseno stano
- polnila v Fe-40 profilih, prašno barvana , barva po izboru projektanta
- višina predelne stene 215mm, spodaj podrezano 15cm
- z vsem pritdilnim materialom, stojakmi, veznim materialom, ...
(debelina stene 40mm)</t>
  </si>
  <si>
    <t xml:space="preserve">Nabava, dobava in izdelava predelne stene:
Predelne stene (debelina stene 65mm):
- vgradnja v mavčnokartonsko ali leseno stano
- polnila v Fe-40 profilih, obojestranski INOX
- z vsem pritdilnim materialom, stojakmi, veznim materialom, ...
</t>
  </si>
  <si>
    <t>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65mm)
- vgradnja v mavčnokartonsko ali leseno stano
- polnila v Fe-40 profilih, enostranski INOX
- z vsem pritdilnim materialom, stojakmi, veznim materialom, ...
(debelina stene 40mm)</t>
  </si>
  <si>
    <t xml:space="preserve">Nabava, dobava in izdelava predelne stene:
Predelne stene (debelina stene 60mm):
- vgradnja v mavčnokartonsko ali leseno stano
- polnila v Fe-60 profilih, obojestranski INOX
- z vsem pritdilnim materialom, veznim materialom, ...
</t>
  </si>
  <si>
    <t xml:space="preserve">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85mm)
- vgradnja v mavčnokartonsko ali leseno stano
- polnila v Fe-60 profilih, enostranski INOX
- z vsem pritdilnim materialom, , veznim materialom, ...
</t>
  </si>
  <si>
    <t xml:space="preserve">Nabava, dobava in izdelava predelne stene:
Predelne stene (debelina stene 80mm):
- vgradnja v mavčnokartonsko ali leseno stano
- polnila v Fe-60 profilih, obojestranski INOX
- z vsem pritdilnim materialom, veznim materialom, ...
</t>
  </si>
  <si>
    <t>Nabava, dobava in montaža akustičnega spuščenega stropa. Izdelava novega spuščenega stropa.</t>
  </si>
  <si>
    <t>Nabava, dobava in izdelava talne obloge: keramika kot npr. Marazzi, Concrete Look , tip Block dim. 30 x 60 cm. Barva po izboru naročnika. Polaganje v lepilo in fugiranje stikov s fugirno maso v barvi keramike. Fugirna masa kot npr. RG Kerapoxy CQ in cementno fleksibilno lepilo kot npr. Keraflex C2E, S1. Komplet z vsemi ptorebnimi dodatnimi deli in materiali.</t>
  </si>
  <si>
    <t>Nabava, dobava in izdelava finalne obloge sten sanitarnih prostorov s keramiko na oblogi iz mavčnokartonskih plošč (vodoodporne plošče), kot npr. Marazzi, Concrete Look, tip Block dim. 30 x 60 cm.  Barva po izboru naročnika. Polaganje v lepilo in fugiranje stikov s fugirno maso v barvi keramike. Fugirna masa kot npr. RG Kerapoxy CQ in cementno fleksibilno lepilo kot npr. Keraflex C2E, S1. Izdelati vertikalne zaključke zunanjih vogalov. Komplet z vsemi potrebnimi dodatnimi deli in materiali.</t>
  </si>
  <si>
    <t>Nabava, dobava in izdelava talne obloge: PVC, debeline 2.0 mm kot npr. Zero ali enakovredno. Talna obloga v roli, stiki zavarajeni, PVC zaključki. Barva po izboru naročnika. Komplet z vsemi potrebnimi dodatnimi deli in materiali.</t>
  </si>
  <si>
    <t>Nabava, dobava in dvakratno slikanje mavčnokartonskih sten in stropov s kakovostno disperzijsko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</si>
  <si>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dvakratno slikanje mavčnokartonskih sten z visokakovostno pralno latex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</si>
  <si>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izdelava fasade iz fasadnih panelov ter predelava obstoječe fasade; fasadne plošče s poglobljeno horizontalno in vertikalno fugo v spoju med posameznimi elementi, širine približno 25mm in globine 25mm.</t>
  </si>
  <si>
    <t>5.4.1 Prostori za špediterje</t>
  </si>
  <si>
    <t>5.4.2 Enota z nabiralniki, Skladiščni prostor, strojnica, Prostor za druženje</t>
  </si>
  <si>
    <t>5.4.3 Sanitarije</t>
  </si>
  <si>
    <t>5.4.4 Prostori za zaposlene</t>
  </si>
  <si>
    <t>5.4.5 Info točka - dovolilnice</t>
  </si>
  <si>
    <t>5.4.6 Blagajne</t>
  </si>
  <si>
    <t>Dobava in vgradnja ograje za preprečitev dostopa do kontejnerjev z osmimi vrtljivimi dvokrakimi zapornicami za pešce in šestimi nizkimi vrati s ključavnico za prehod osebja</t>
  </si>
  <si>
    <t xml:space="preserve">kos </t>
  </si>
  <si>
    <t>Izdelava nevezane nosilne plasti enakomerno zrnatega drobljenca frakcije 0-32 mm iz kamnine v debelini do 45 cm</t>
  </si>
  <si>
    <t>Izdelava s cementom vezane (stabilizirane) nosilne plasti drobljenca maksimalno zrno je 32 mm v debelini plasti 20 cm, delež cementa je min 50 kg/m3</t>
  </si>
  <si>
    <t>*</t>
  </si>
  <si>
    <r>
      <t>Dobava in pritrditev prometnega znaka, podloga iz aluminijaste pločevine, znak z RA2 folijo, velikost od 0,41 do 0,70 m</t>
    </r>
    <r>
      <rPr>
        <vertAlign val="superscript"/>
        <sz val="10"/>
        <rFont val="Arial"/>
        <family val="2"/>
        <charset val="238"/>
      </rPr>
      <t>2</t>
    </r>
  </si>
  <si>
    <t>Izdelava, dobava in vgradnja portalnih vrtljivih vrat v carinski ograji za prehod pešcev (tip ECCO 180 HE). 180°delitev vrtljivega dela vrat. Nosilni okvir vrat iz vroče cinkanih jeklenih profilov, zaščiteni s prešnim barvanjem , vrtljivi del pa je iz nerjavnega jekla.  Širina vrat 1,445 m, višina 2,252 m, širina prehoda 0,55 m. 
Predlaga se temeljenje na temeljih 80/80cm dolžine 1m. 
Pred izdelavo vrat dobavitelj izdela načrt, ki ga potrdita investitor in nadzor. Izvedbo uskladiti s sistemom za varovanje carinske ograje.</t>
  </si>
  <si>
    <t>2.3.8</t>
  </si>
  <si>
    <t>Dobava in montaža novega DEA PRAMAC GDW550V/FS2</t>
  </si>
  <si>
    <t>Tip:  zaprta izvedba – montaža zunaj
Hlajenje: vodno hlajenje
U:  400 V
P (ESP - emergancy standby power): 546,0 kVA
P (PRP - prime power): 500,00 kVA
cos φ:  0,8
f:  50 Hz
Čas zagona: 8s
Avtonomija: 24 ur (povečan rezervoar)</t>
  </si>
  <si>
    <t>Karakteristike motorja:</t>
  </si>
  <si>
    <t>Proizvajalec: kot npr. VOLVO oz. ista kakovost
Model:  TAD1346
Prostornina: 16120 cm3
Št. cilindrov: 6
Aspiracija: Turbo
Hlajenje: Vodno
Moč:  482 kW
Gorivo: Dizel
Poraba: 198 g/kWh pri P(PRP)
Zaganjač: Električni</t>
  </si>
  <si>
    <t>Karakteristike alternatorja:</t>
  </si>
  <si>
    <t>Proizvajalec: kot npr. Mecc Alte oz. ista kakovost
Model:  ECO40 3S4C
U:  400 V
f:  50 Hz
cos φ:  0,8
Tip:  brez krtačk, 4 – polen
U toleranca: 1 %
Učinkovitost: 94,6 % pri 100% obremenitvi</t>
  </si>
  <si>
    <t>Agregat mora stati na antivibracijskih nogah. Agregat mora imeti ozemljitveno točko, ki se poveže na valjenec. Vsi kovinski deli pa so že povezani med sabo. Vsi rotirajoči členi agregata morajo biti zaščiteni pred dotikom. Izpuh mora biti opremljen z dušilcem zvoka. Opremljen mora biti z lovilcem olj.</t>
  </si>
  <si>
    <t>Nova kontrolna omarica DEA, montirana na napravi</t>
  </si>
  <si>
    <t>omarica je dobavljena skupaj z agregatom in mora biti opremljena s sledečo opremo:</t>
  </si>
  <si>
    <t>1 kom tipka za izklop v sili</t>
  </si>
  <si>
    <t>1 kom digitalni prikazovalnik</t>
  </si>
  <si>
    <t xml:space="preserve"> ki omogoča meritve:</t>
  </si>
  <si>
    <t>Proizvedena napetost (3 faze)</t>
  </si>
  <si>
    <t>Generiran tok (3 faze)</t>
  </si>
  <si>
    <t>Generirana frekvenca</t>
  </si>
  <si>
    <t>Napetost baterije</t>
  </si>
  <si>
    <t>Moč (kVA, kW, KVAr)</t>
  </si>
  <si>
    <t>Faktor moči (cos φ)</t>
  </si>
  <si>
    <t>Števec ur</t>
  </si>
  <si>
    <t>Število vrtljajev motorja</t>
  </si>
  <si>
    <t>Količina goriva (v %)</t>
  </si>
  <si>
    <t>Temperatura motorja</t>
  </si>
  <si>
    <t xml:space="preserve"> ki omogoča nadalje:</t>
  </si>
  <si>
    <t>4 nastavitve delovanja (UGASNJEN / ROČNI ŠTART / AVTOMATSKI ŠTART / AVTOMATSKI TEST)</t>
  </si>
  <si>
    <t>Tipka za VKLOP/IZKLOP</t>
  </si>
  <si>
    <t>Tipka za vsiljen zaklop preklopa med mrežo/DEA</t>
  </si>
  <si>
    <t>Daljinski vklop/izklop DEA</t>
  </si>
  <si>
    <t>Alarmiranje in shranjevanje alarmov</t>
  </si>
  <si>
    <t>Avtomatsko polnjenje baterije</t>
  </si>
  <si>
    <t>Zvočni alarmi</t>
  </si>
  <si>
    <t xml:space="preserve"> Izklop DEA v primeru nizke količine goriva, olja, previsoke temperature</t>
  </si>
  <si>
    <t>Izklop DEA v primeru napetosti generatorja in baterije izven območja, frekvence izven območja, preobremenitve, prekinitve ozemljitve, v primeru napake polnjenja baterije</t>
  </si>
  <si>
    <t>RS232 priključek/ Mbus priključek</t>
  </si>
  <si>
    <t>Opremljen naj bo z Ethernet kartico za priklop na interno TK omrežje</t>
  </si>
  <si>
    <t>spojni ter drobni material, zbiralke, oznake</t>
  </si>
  <si>
    <t>Dobava in vgradnja krmilniške opreme v stikalni blok. Pri tem gre za sledeče:
1 kos Krmilnik Cybro-3-24 Ethernet, tip Cybrotech
1 kos  Napajalnik 24V, tip PULS ML50.100, DC Power Supply 24-28V/ 2,1A
1 kos * povezovalni FTP kabel, l=3m, zaključen obojestransko s konektorji RJ45
2 kos Razširitveni modul Bio-24R, tip Cybrotech
1 kos * Programiranje, testiranje in zagon</t>
  </si>
  <si>
    <t>Dobava in vgradnja krmilniške opreme v stikalni blok. Pri tem gre za sledeče:
1 kos Krmilnik Cybro-3-24 Ethernet, tip Cybrotech
1 kos  Napajalnik 24V, tip PULS ML50.100, DC Power Supply 24-28V/ 2,1A
1 kos * povezovalni FTP kabel, l=3m, zaključen obojestransko s konektorji RJ45
1 kos Razširitveni modul Bio-24R, tip Cybrotech
1 kos * Programiranje, testiranje in zagon</t>
  </si>
  <si>
    <t>* Namenska omara za krmiljenje črpališča opremljevalca črpalk (npr. Xlem). Komplet omarico z ustreznim krmilnikom, MEHKIM zagonom, prpadajočo opremp…</t>
  </si>
  <si>
    <t>1.4.1</t>
  </si>
  <si>
    <t>Dobava in postavitev ohišja betonske montažne TP tip Sava 5 modificirane po načrtu  z fasado iz pranega kulirja komplet z prezračevalnimi žaluzijami, vrati in ostalim okovjem, vodotesne uvodnice dvostranske tip HSI 150-K2 in sicer za SN vhod v sestavi 2 x HSI 150 1 x 2 - K2/širina kletne stene  in za NN vhod v sestavi 2 x HSI 150 1 x 5 - K2 + 2 x HSI 150 1 x 2 - K2/širina kletne stene .OPOMBA ob naročilu TP je potrebno poudariti, da je svetla mera kleti povečana in sicer 1,1 m</t>
  </si>
  <si>
    <t>1.4.2</t>
  </si>
  <si>
    <t>Dobava in vgradnja  transformatorja moči 1000 kVA, 21/0,42 kV, Dyn5, uk=6 %, polnjen z organskim estrom Midel 7131, naravno hlajenje KNAN,  5 stopenjska regulacija, brez konzervatorja, izdelan v skladu s Stopnjo 2 Uredbe EU št. 548/2014, s konektorskimi priključki, z integralno varnostno napravo in tipsko zaščito z DMCR relejem, AoAk ecodesign</t>
  </si>
  <si>
    <t>1.4.3</t>
  </si>
  <si>
    <t>Dobava in vgradnja  transformatorja moči 630 kVA, 21/0,42 kV, Dyn5, uk=4 %, polnjen z organskim estrom Midel 7131, naravno hlajenje KNAN,  5 stopenjska regulacija, brez konzervatorja, izdelan v skladu s Stopnjo 2 Uredbe EU št. 548/2014, s konektorskimi priključki, z integralno varnostno napravo in tipsko zaščito z DMCR relejem, AoAk ecodesign</t>
  </si>
  <si>
    <t>1.4.4</t>
  </si>
  <si>
    <t>1.4.5</t>
  </si>
  <si>
    <t>1.4.6</t>
  </si>
  <si>
    <t>1.4.7</t>
  </si>
  <si>
    <t>1.4.8</t>
  </si>
  <si>
    <t>1.4.9</t>
  </si>
  <si>
    <t>1.4.10</t>
  </si>
  <si>
    <t>1.4.11</t>
  </si>
  <si>
    <t>1.4.12</t>
  </si>
  <si>
    <t>Dobava in montaža svetilnih armatur, komplet z vsemi potrebnimi predspojnimi in vžignimi napravami, kompenzacijo, ustreznimi LED sijalkami in vsem pritrdilno montažnim materialom in sicer:
1x LED.svetilna armatura 1×33W, 4700 lm, IP 56, opremljena s poliestersko kapo
2x LED.svetilna armatura 1×33W, 4700 lm, IP 56, opremljena s poliestersko kapo</t>
  </si>
  <si>
    <t>1.4.13</t>
  </si>
  <si>
    <t>1.4.14</t>
  </si>
  <si>
    <t>1.4.15</t>
  </si>
  <si>
    <t>1.4.16</t>
  </si>
  <si>
    <t>1.4.17</t>
  </si>
  <si>
    <t>1.4.18</t>
  </si>
  <si>
    <t>1.4.19</t>
  </si>
  <si>
    <t>1.4.20</t>
  </si>
  <si>
    <t>1.4.21</t>
  </si>
  <si>
    <t>5% NEPREDVIDENIH DEL</t>
  </si>
  <si>
    <t>Izdelava sistema zalivanja, predviden material</t>
  </si>
  <si>
    <t>Izvedba program raziskav in izvedba raziskav obstoječe voziščne konstrukcije Povezovalne ceste med krožišči CČN in Rižana. Preveritev ustreznosti obstoječe voziščne konstrukcije s terenskimi raziskavami in izvedbo sondažnih vrtin (4 kos). Določitev kakovosti vgrajenih vezanih in nevezanih nosilnih plasti obstoječe voziščne konstrukcije.</t>
  </si>
  <si>
    <t>Skupaj Prostori za špediterje</t>
  </si>
  <si>
    <t>Skupaj Enota z nabiralniki, Skladiščni prostor, strojnica, Prostor za druženje</t>
  </si>
  <si>
    <t>Skupaj Sanitarije</t>
  </si>
  <si>
    <t>Skupaj Prostori za zaposlene</t>
  </si>
  <si>
    <t>Skupaj Info točka - dovolilnice</t>
  </si>
  <si>
    <t>Skupaj Blagajne</t>
  </si>
  <si>
    <t>Dobava in vgradnja nasipa iz deponije za zasip brežin po obodu terminala in nasip pod nadstrešnico na kamionskem terminalu, material 0-63mm, postavka 2.1/ 2.4.3</t>
  </si>
  <si>
    <t>Zasip z mehko kamnino – 3. kategorije 
a)Zasip točkovnih temeljev nadstrešnic s tamponskim materialom 0-63mm, s sprotnim utrjevanjem; Vrhnjih 30cm zgoščenost po Proctorju &gt; 98%; Evd &gt; 30 MPa;  Ev2 = 60 Mpa, postavka 2.3/ 2.4.4</t>
  </si>
  <si>
    <t>Izdelava posteljice iz drobljenih kamnitih zrn v debelini 20 cm, zaradi zamenjave obstoječih tal                                                                            Greda frakcije 0-63 mm 
Opomba:  material iz viškov pri odstranitvi predobremenilnega nasipa</t>
  </si>
  <si>
    <t>Dobava in vgradnja nasipa iz deponije za zasip brežin po obodu terminala in nasip pod nadstrešnico na kamionskem terminalu, material 0-63mm
Opomba: material iz viškov pri odstranitvi predobremenilnega nasipa</t>
  </si>
  <si>
    <t>Izdelava posteljice iz drobljenih kamnitih zrn v debelini 20 cm, zaradi zamenjave obstoječih tal                                                                            Greda frakcije 0-64 mm
Opomba: material iz viškov pri odstranitvi predobremenilnega nasipa</t>
  </si>
  <si>
    <t>Izdelava nasipa iz kamnitega drobljenca z dobavo, vgraditvijo in odstranitvijo; Opomba: nasip iz kamnitega drobljenca 0-125 za izvedbo nasipa za AB temelje nadstrešnic (material iz kasete), postavka 7.1/ 2.4.22</t>
  </si>
  <si>
    <t>a)Zasip točkovnih temeljev nadstrešnic s tamponskim materialom 0-63mm, s sprotnim utrjevanjem; Vrhnjih 30cm zgoščenost po Proctorju &gt; 98%; Evd &gt; 30 MPa;  Ev2 = 60 Mpa
Opomba: material iz viškov pri odstranitvi predobremenilnega nasipa</t>
  </si>
  <si>
    <t>67</t>
  </si>
  <si>
    <t>68</t>
  </si>
  <si>
    <t>69</t>
  </si>
  <si>
    <t>70</t>
  </si>
  <si>
    <t>Izdelava posteljice iz drobljenih kamnitih zrn v debelini 20 cm, zaradi zamenjave obstoječih tal                                                                            Greda frakcije 0-63 mm, postavka 2.6/ 2.4.15</t>
  </si>
  <si>
    <t>Izdelava nasipa iz kamnitega drobljenca z dobavo, vgraditvijo in odstranitvijo; Opomba: nasip iz kamnitega drobljenca 0-125 za izvedbo nasipa za AB temelje nadstrešnic (material iz kasete, ki se ga izkoplje za izvedbo voziščne konstrukcije)
Opomba: material iz viškov pri odstranitvi predobremenilnega nasipa</t>
  </si>
  <si>
    <t>Izdelava posteljice iz drobljenih kamnitih zrn v debelini 20 cm, zaradi zamenjave obstoječih tal                                                                            Greda frakcije 0-63 mm, postavka 2.2/ 2.4.9</t>
  </si>
  <si>
    <t xml:space="preserve">Široki izkop zrnate kamnine – 3. kategorije – strojno z nakladanjem in deponiranjem na območju gradbišča
OPOMBA: apnenčev material frakcij 0-32 mm 0-63 mm in 0-125 mm za potrebe izvedbe nasipov in zasipov po prikazu v točki 2.4
</t>
  </si>
  <si>
    <t>Široki izkop zrnate kamnine – 3. kategorije – strojno z nakladanjem in odvozom na deponijo na razdalji do 1,5 km
OPOMBA: Izkop flišnega materiala predobremenilnega nasipa v debelini 100 cm. Razlika 3,0 mnv do 2,0 mnv</t>
  </si>
  <si>
    <t xml:space="preserve">Široki izkop zrnate kamnine – 3. kategorije – strojno z nakladanjem in odvozom na deponijo na razdalji do 1,5 km
OPOMBA: višek apnenčevega materiala frakcij 0-32 mm 0-63 mm in 0-125 mm
</t>
  </si>
  <si>
    <t>Izdelava sistema zalivanja</t>
  </si>
  <si>
    <t>Objekt:</t>
  </si>
  <si>
    <t xml:space="preserve">Vgradnja fliša na območju kaset 6A in 7A </t>
  </si>
  <si>
    <t>Projektant:</t>
  </si>
  <si>
    <t>Geoportal d.o.o.</t>
  </si>
  <si>
    <t>Faza:</t>
  </si>
  <si>
    <t>PZI</t>
  </si>
  <si>
    <t>Datum:</t>
  </si>
  <si>
    <t xml:space="preserve"> POPIS DEL</t>
  </si>
  <si>
    <t>REKAPITULACIJA STROŠKOV</t>
  </si>
  <si>
    <t>št.</t>
  </si>
  <si>
    <t>Skupina postavk</t>
  </si>
  <si>
    <t>PREDDELA</t>
  </si>
  <si>
    <t>Geodetska dela</t>
  </si>
  <si>
    <t>Ostala preddela</t>
  </si>
  <si>
    <t>Organizacija gradbišča</t>
  </si>
  <si>
    <t>ZEMELJSKA DELA</t>
  </si>
  <si>
    <t>Nasipi</t>
  </si>
  <si>
    <t>Prevozi, razprostiranje in ureditev</t>
  </si>
  <si>
    <t>TUJE STORITVE</t>
  </si>
  <si>
    <t>Preskusi, nadzor in tehnična dokumentacija</t>
  </si>
  <si>
    <t>NEPREDVIDENA DELA, 10% vseh del. Dela na podlagi predloga nadzora odobri naročnik.</t>
  </si>
  <si>
    <t>SKUPAJ BREZ DDV</t>
  </si>
  <si>
    <t>V ceni morajo biti zajeti vsi stroški potrebni za izvedbo:</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</si>
  <si>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</si>
  <si>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</si>
  <si>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</si>
  <si>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</si>
  <si>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</si>
  <si>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</si>
  <si>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objeznih del</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</si>
  <si>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</si>
  <si>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</si>
  <si>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</si>
  <si>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</si>
  <si>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</si>
  <si>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</si>
  <si>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</si>
  <si>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</si>
  <si>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</si>
  <si>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</si>
  <si>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Vse mere kontrolirati po veljavnih projektih PZI oz. na objektu!</t>
  </si>
  <si>
    <t>Dimenzije in količine je potrebno pred izdelavo oziroma naročanjem preveriti na objektu!</t>
  </si>
  <si>
    <t>Pri delih, kjer je naveden določen material, je možna tudi izbira drugega z enakimi lastnostmi in kvaliteto s predhodno potrditvijo projektanta in naročnika</t>
  </si>
  <si>
    <t>Vse zaključne materiale mora (kvaliteto, dimenzije, teksturo, barvo,...) potrditi izvajalcu oz. dobavitelju odgovorni projektant!</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</si>
  <si>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</si>
  <si>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</si>
  <si>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po potrditvi naročnika ter se obračunajo po dejanskih količinah po predhodni odobritvi enotne cene s strani investitorja.</t>
  </si>
  <si>
    <t>V kolikor v projektni dokumentaciji ni detajla za določeno vrsto del, je predlog detajla dolžan izdelati ponudnik - izvajalec in ga predložiti vodji projekta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</si>
  <si>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</si>
  <si>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</si>
  <si>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Dela je potrebno izvajati skladno s "Tehničnimi specifikacijami za javne ceste - TSC", ki jih je založila in izdala Direkcija RS za ceste ter "Splošnimi - STP in posebnimi - PTP tehničnimi pogoji", ki jih je založila in izdala Skupnost za ceste Slovenije</t>
  </si>
  <si>
    <t>Preddela</t>
  </si>
  <si>
    <t>Postavka</t>
  </si>
  <si>
    <t>EM</t>
  </si>
  <si>
    <t>Cena/EM</t>
  </si>
  <si>
    <t>Znesek brez DDV</t>
  </si>
  <si>
    <t>Določitev in preverjanje položajev, višin in smeri pri odlaganju fliša v kaseto 7A; površina kasete cca. 37.000 m2; 1. faza; v ceno so zajeta vsa dodatna in zaščitna dela.</t>
  </si>
  <si>
    <t>Določitev in preverjanje položajev, višin in smeri pri odlaganju fliša v kaseto 7A; površina kasete cca. 7.000 m2; 2. faza; v ceno so zajeta vsa dodatna in zaščitna dela.</t>
  </si>
  <si>
    <t>Določitev in preverjanje položajev, višin in smeri pri odlaganju fliša v kaseto 6A; površina kasete cca. 9.180 m2; v ceno so zajeta vsa dodatna in zaščitna dela.</t>
  </si>
  <si>
    <t>Izdelava geodetskega posnetka stanja terena po končanju del - kaseta 6A.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</si>
  <si>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Izdelava geodetskega posnetka stanja terena po končanju del - kaseta 7A-1.faza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65.000 m2.</t>
  </si>
  <si>
    <t>Izdelava geodetskega posnetka stanja terena po končanju del - kaseta 7A- 2.faza.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</si>
  <si>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Geodetska dela - skupaj</t>
  </si>
  <si>
    <t>Ostala predddela</t>
  </si>
  <si>
    <t>Odstranitev grmovja na gosto porasli površini (nad 50 % pokritega tlorisa) - strojno;vključno z nakladanjem, odvozom in stroškom deponiranja; kaseta 6A</t>
  </si>
  <si>
    <t>Odstranitev grmovja in zarasti na redko porasli površini (do 50 % pokritega tlorisa) - strojno; vključno z nakladanjem, odvozom in stroškom deponiranja; kaseta 7A - 1. faza</t>
  </si>
  <si>
    <t>Odstranitev grmovja in zarasti na redko porasli površini (do 50 % pokritega tlorisa) - strojno; vključno z nakladanjem, odvozom in stroškom deponiranja; kaseta 7A - 2. faza</t>
  </si>
  <si>
    <t>Odstranitev grmovja na gosto porasli površini (nad 50 % pokritega tlorisa) - strojno; čiščenje dostopne poti po kaseti 6A do območja vgradnje fliša</t>
  </si>
  <si>
    <t>Odstranitev grmovja na gosto porasli površini (nad 50 % pokritega tlorisa) - strojno; čiščenje dostopne poti do kasete 7A</t>
  </si>
  <si>
    <r>
      <t xml:space="preserve">Čiščenje kanala na SV delu kasete, na zunanji strani proti obstoječi hiši; dolžina kanala cca. </t>
    </r>
    <r>
      <rPr>
        <sz val="11"/>
        <rFont val="Franklin Gothic Book"/>
        <family val="2"/>
        <charset val="238"/>
      </rPr>
      <t>350</t>
    </r>
    <r>
      <rPr>
        <sz val="11"/>
        <color rgb="FFFF0000"/>
        <rFont val="Franklin Gothic Book"/>
        <family val="2"/>
        <charset val="238"/>
      </rPr>
      <t xml:space="preserve"> </t>
    </r>
    <r>
      <rPr>
        <sz val="11"/>
        <rFont val="Franklin Gothic Book"/>
        <family val="2"/>
        <charset val="238"/>
      </rPr>
      <t>m</t>
    </r>
    <r>
      <rPr>
        <sz val="11"/>
        <color theme="1"/>
        <rFont val="Franklin Gothic Book"/>
        <family val="2"/>
        <charset val="238"/>
      </rPr>
      <t>; po potrebi čiščenje tudi po zaključku del; navedena količina je za eno čiščenje</t>
    </r>
  </si>
  <si>
    <t>Ostala preddela - skupaj</t>
  </si>
  <si>
    <t>Organizacija gradbišča – ureditev dostopov na gradbišče, do lokacij vseh objektov, vzdrževanje dostopov tekom gradnje; vključno s čiščenjem dostopnih cest tekom izvedbe del; začasnih skladiščnih površin, postavitev gradbiščne table, zavarovanje gradbišča, vključno z morebitno prilagoditvijo dostopnih vrat na kaseto 7A;ureditev vseh potrebnih prostorov...), vključena postavitev (80%) in odstranitev (20%)</t>
  </si>
  <si>
    <t>Organizacija gradbišča - skupaj</t>
  </si>
  <si>
    <t>Vgradnja fliša v kaseto 7A - 1.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</si>
  <si>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7A - 2.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</si>
  <si>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6A;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</si>
  <si>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Dobava in vgraditev geotekstilije za ločilno plast na dno kasete 7A - 1. faza (kot npr. TenCate Polyfelt TS 65), natezna trdnost preč. in vzd. do 22 kN/m; preklopi so vključeni v količino; vgradnja po navodilih dobavitelja</t>
  </si>
  <si>
    <t>Dobava in vgraditev geotekstilije za ločilno plast na dno kasete 7A - 2. faza (kot npr. TenCate Polyfelt TS 65), natezna trdnost preč. in vzd. do 22 kN/m; preklopi so vključeni v količino; vgradnja po navodilih dobavitelja</t>
  </si>
  <si>
    <t>Dobava in vgradnja geotekstila za ločilno plast na dno kasete 6A (kot npr. TenCate Polyfelt TS 65), natezna trdnost preč. in vzd. do 22 kN/m; preklopi so vključeni v količino; vgradnja po navodilih dobavitelja</t>
  </si>
  <si>
    <t>Dobava in vgradnja geomreže (kot npr. TenCate Miragrid GX 35/35) v kaseto 7A - 1. faza (vgradnja dveh plasti); natezna trdnost preč. in vzd. min. 35 kN/m; preklopi so vključeni v količino; vgradnja po navodilih dobavitelja</t>
  </si>
  <si>
    <t>Dobava in vgradnja geomreže (kot npr. TenCate Miragrid GX 35/35) v kaseto 7A - 2. faza (vgradnja dveh plasti); natezna trdnost preč. in vzd. min. 35 kN/m; preklopi so vključeni v količino; vgradnja po navodilih dobavitelja</t>
  </si>
  <si>
    <t>Dobava in vgradnja geomreže (kot npr. TenCate Miragrid GX 35/35) v kaseto 6A (vgradnja ene plasti); natezna trdnost preč. in vzd. min. 35 kN/m; preklopi so vključeni v količino; vgradnja po navodilih dobavitelja</t>
  </si>
  <si>
    <t>Nasipi  - skupaj</t>
  </si>
  <si>
    <t>Odvoz gradbenih odpadkov na izbrano deponijo ponudnika; predaja pooblaščenemu prevzemniku gradbenih odpadkov; v ceni so zajeti vsi stroški deponiranja materiala ter vsa dodatna in zaščitna dela; navedena količina je ocenjena</t>
  </si>
  <si>
    <t>Prevozi, razprostiranje in ureditev - skupaj</t>
  </si>
  <si>
    <t>preizkus, nadzor, tehnična dokumentacija</t>
  </si>
  <si>
    <t>Izdelava projektne dokumentacije za projekt izvedenih del</t>
  </si>
  <si>
    <t>Preverjanje višin na obstoječih reperjih, vgrajenih na nasipu kasete 7A; 2 meritvi - pred začetkom del in po zaključku del</t>
  </si>
  <si>
    <t>Tuja dela - skupaj</t>
  </si>
  <si>
    <t>2.8</t>
  </si>
  <si>
    <t>8 Odstranitev predobremenilnega nasipa</t>
  </si>
  <si>
    <t>8. ODSTRANITEV PREDOBREMENILNEGA NASIPA</t>
  </si>
  <si>
    <t xml:space="preserve">REKAPITULACIJA </t>
  </si>
  <si>
    <t>Predračunska vrednost</t>
  </si>
  <si>
    <t>SPLOŠNO O CENI ZA MERSKO ENOTO POSAMEZNE POSTAVKE za Vgradnja fliša na območju kaset 6A in 7A :</t>
  </si>
  <si>
    <t>IZGRADNJA ZUNANJEGA KAMIONSKEGA TERMINALA – 1. FAZA (1A)</t>
  </si>
  <si>
    <t>prikaz uporabe apnenčevega materiala, ki se ga deponira na gradbišču in ponovno uporabi pri posameznih poglavjih popisa del - iz postavke 2.1.2</t>
  </si>
  <si>
    <t>a</t>
  </si>
  <si>
    <t>b</t>
  </si>
  <si>
    <t>c</t>
  </si>
  <si>
    <t>d</t>
  </si>
  <si>
    <t>e</t>
  </si>
  <si>
    <t>Rekapitulacija (Moduli s stavbnim pohištvom dodatno zunanjo fasado in streho poglavja 2.4/5.4.1  -5.4.6)</t>
  </si>
  <si>
    <t>Rušitev, nalaganje in odvoz na deponijo: obstoječa ALU žičnata ograje višine do 2,5m, vključno s stebri, temelji, napenjalnimi žicami in vsemi ostalimi elementi, ki tvorijo sistem obstoječe ograje</t>
  </si>
  <si>
    <t xml:space="preserve">Naročnik daje ponudnikom možnost spremembe zasnove nosilne konstrukcije stavb 5.4.1 Prostori za špediterje, 5.4.2 Enota z nabiralniki, Skladiščni prostor, strojnica, Prostor za druženje, 5.4.3 Sanitarije, 5.4.4 Prostori za zaposlene, 5.4.5 Info točka – dovolilnice in 5.4.6 Blagajne (v PZI je predvidena stavba iz kontejnerjev) z namenom - ciljem pocenitve izvedbe gradnje. V skladu s tem, se naročnik strinja tudi s spremembo PZI v tem delu, v okviru obstoječega gradbenega dovoljenja in robnih pogojev glede koristnih obtežb, nosilnosti in dimenzij objekta, obstoječih fasadnih oblog in odprtin, obstoječih odprtih površin in strehe in funkcije objekta. Ostali deli PZI se načeloma ne spreminjajo oziroma minimalno prilagodijo. Vse spremembe obstoječe PZI dokumentacije, zaradi drugačne konstrukcije stavb, ponudnik upošteva v ponudbenem predračunu.
Namesto predvidenih kontejnerjev (glej popis del s predizmerami postavka 1.1. pri 5.4.1 Prostori za špediterje, 5.4.2 Enota z nabiralniki, Skladiščni prostor, strojnica, Prostor za druženje, 5.4.3 Sanitarije, 5.4.4 Prostori za zaposlene, 5.4.5 Info točka – dovolilnice in 5.4.6 Blagajne) lahko ponudnik ponudi izvedbo stavbe z drugačno nosilno konstrukcijo, tehnologijo gradnje in ustreznimi zunanjimi stenami npr. jeklena nosilna konstrukcija, lesena nosilna konstrukcija, zidana konstrukcija iz zidakov.
Po podpisu pogodbe bo izbrani ponudnik najprej v okviru postavk 1.1. izdelal spremembo PZI projektne dokumentacije skladno s ponujeno nosilno konstrukcijo in tehnologijo gradnje. Naročnik bo ustreznost spremembe PZI-projektne dokumentacija za izvedb gradnje preveril pri ustrezno usposobljenih pregledovalcih in ga v skladu s pridobljenimi mnenji potrdil ali zahteval potrebne popravke. Projektant DGD dokumentacije v okviru postavk 1.1. preveri skladnost predlagane rešitve z obstoječo gradbeno zakonodajo ter medsebojno usklajenost vseh delov projektne in druge dokumentacije.
Zaradi predvidene možnosti spremembe PZI je popis del, ki je podlaga za pripravo ponudbenega predračuna pripravljen tako, da je pri postavkah, ki so predmet možne spremembe PZI količina ena (1), enota pa komplet (KPL) glej  popis del s predizmerami postavke 1.1. pri 5.4.1 Prostori za špediterje, 5.4.2 Enota z nabiralniki, Skladiščni prostor, strojnica, Prostor za druženje, 5.4.3 Sanitarije, 5.4.4 Prostori za zaposlene, 5.4.5 Info točka – dovolilnice in 5.4.6 Blagajne. </t>
  </si>
  <si>
    <r>
      <t xml:space="preserve">Modularni objekt sestavljen iz </t>
    </r>
    <r>
      <rPr>
        <b/>
        <sz val="11"/>
        <color theme="1"/>
        <rFont val="Swis721 Cn BT"/>
        <family val="2"/>
      </rPr>
      <t>4 modularnih enot</t>
    </r>
    <r>
      <rPr>
        <sz val="11"/>
        <color theme="1"/>
        <rFont val="Swis721 Cn BT"/>
        <family val="2"/>
      </rPr>
      <t xml:space="preserve"> dimenzij 6055 x 2435 x 3415 mm v sestavi:</t>
    </r>
  </si>
  <si>
    <t>Dobava in vgraditev cementnega betona C12/15 X0 v prerez do 0,15 m3/m2-m1; beton za vgradnjo prefabriciranega robnika na tlakovanih poteh(A=0.057m2/m1)</t>
  </si>
  <si>
    <t>Dobava in vgraditev cementnega betona C12/15 X0 v prerez nad 0,50 m3/m2-m1 d=15cm</t>
  </si>
  <si>
    <t xml:space="preserve">Dobava in vgraditev cementnega betona C30/37 XC4/XD3/XF4/XA1/XM1 Dmax16 S4 + SRA  v prerez nad 0,50 m3/m2-m1 </t>
  </si>
  <si>
    <t>Dobava in vgraditev cementnega betona C12/15 X0 Dmax 32mm v prerez do 0,15 m3/m2-m1; beton za vgradnjo prefabriciranega robnika za izvedbo betonskega tlaka okoli črpališča(A=0.057m2/m1)</t>
  </si>
  <si>
    <t>a) Obloga zasipa, C25/30, XC1, Dmax 32mm, izvedeno s kamnom v betonu Kamen:beton v razmerju 40:60, (kamen velikosti 30-50cm), do nivoja obstoječega terena</t>
  </si>
  <si>
    <t>Široki izkop vezljive zemljine/znate kamnine – 3. kategorije – strojno z nakladanjem; Opomba: izkop za lovilec olj, podbijanje, črpališče</t>
  </si>
  <si>
    <r>
      <rPr>
        <b/>
        <sz val="11"/>
        <color theme="1"/>
        <rFont val="Swis721 Cn BT"/>
        <family val="2"/>
      </rPr>
      <t>4 sklopi modularnih objektov iz 4 modularnih enot kar je skupaj</t>
    </r>
    <r>
      <rPr>
        <sz val="11"/>
        <color theme="1"/>
        <rFont val="Swis721 Cn BT"/>
        <family val="2"/>
      </rPr>
      <t xml:space="preserve"> </t>
    </r>
    <r>
      <rPr>
        <b/>
        <sz val="11"/>
        <color theme="1"/>
        <rFont val="Swis721 Cn BT"/>
        <family val="2"/>
      </rPr>
      <t>16 modularnih enot</t>
    </r>
    <r>
      <rPr>
        <sz val="11"/>
        <color theme="1"/>
        <rFont val="Swis721 Cn BT"/>
        <family val="2"/>
      </rPr>
      <t xml:space="preserve"> dimenzij 6055 x 2435 x 3415 mm v sestavi:</t>
    </r>
  </si>
  <si>
    <r>
      <rPr>
        <b/>
        <sz val="11"/>
        <color theme="1"/>
        <rFont val="Swis721 Cn BT"/>
        <family val="2"/>
      </rPr>
      <t>Dve (2) ločeni modularni enoti</t>
    </r>
    <r>
      <rPr>
        <sz val="11"/>
        <color theme="1"/>
        <rFont val="Swis721 Cn BT"/>
        <family val="2"/>
      </rPr>
      <t xml:space="preserve"> (2 ločeni blagajni) dimenzij 6055 x 2435 x 3415 mm v sestavi:</t>
    </r>
  </si>
  <si>
    <r>
      <t>Dva sklopa modularnih objektov: en sestavljen iz 4 modularnih enot (prostor za druženje) in drugi sestavljen iz 2 modularnih enot (enota z nabiralniki in skladiščni prostor, strojnica)kar je skupaj</t>
    </r>
    <r>
      <rPr>
        <b/>
        <sz val="11"/>
        <color theme="1"/>
        <rFont val="Swis721 Cn BT"/>
        <family val="2"/>
      </rPr>
      <t xml:space="preserve"> 6 modularnih enot</t>
    </r>
    <r>
      <rPr>
        <sz val="11"/>
        <color theme="1"/>
        <rFont val="Swis721 Cn BT"/>
        <family val="2"/>
      </rPr>
      <t xml:space="preserve"> dimenzij 6055 x 2435 x 3415 mm v sestavi:</t>
    </r>
  </si>
  <si>
    <t>Okvirni popis opreme zalivanja (cena na enoto naj zajema dobavo in vgradnjo):</t>
  </si>
  <si>
    <r>
      <t>Opomba: Sistem zalivanja zajema 5.200 m</t>
    </r>
    <r>
      <rPr>
        <vertAlign val="superscript"/>
        <sz val="11"/>
        <rFont val="Calibri"/>
        <family val="2"/>
        <charset val="238"/>
      </rPr>
      <t>2</t>
    </r>
    <r>
      <rPr>
        <sz val="11"/>
        <rFont val="Calibri"/>
        <family val="2"/>
        <charset val="238"/>
      </rPr>
      <t xml:space="preserve"> zelenic na katerih je  85 tekočih metrov grmovnic in 85 dreves. Sistem se zaliva preko 10 sistemov v jaških. Dovod vode (tlak in količina) je ustrezen.</t>
    </r>
    <r>
      <rPr>
        <sz val="11"/>
        <rFont val="Calibri"/>
        <family val="2"/>
        <charset val="238"/>
        <scheme val="minor"/>
      </rPr>
      <t xml:space="preserve"> V ceno vključiti izkope in zasipe z ustreznim materialom.</t>
    </r>
  </si>
  <si>
    <r>
      <t xml:space="preserve">Dobava in vgraditev cementnega betona </t>
    </r>
    <r>
      <rPr>
        <sz val="11"/>
        <rFont val="Calibri"/>
        <family val="2"/>
        <charset val="238"/>
        <scheme val="minor"/>
      </rPr>
      <t>C30/37</t>
    </r>
    <r>
      <rPr>
        <sz val="11"/>
        <rFont val="Swis721 Cn BT"/>
        <family val="2"/>
        <charset val="238"/>
      </rPr>
      <t xml:space="preserve"> XC4, PV-II, Dmax 16 v prerez nad 0,15 m3/m2-m1; beton za izdelavo betonskih tlakov (poti in betonska podlaga pod klopmi na otokih)</t>
    </r>
  </si>
  <si>
    <t xml:space="preserve">Dobava in vgradnja urbane opreme (mize klopi, koši za smeti, ….); z vsem montažnim in pritrdilnim materialom;
miza in klop
Konstrukcija mora biti iz jeklenih profilov, protikorozijsko zaščitena, prašno lakirane oz. podobnega končnega sloja, z nastavki za pritrditev v tla, kot npr. EKO MARC tip POČIVALIŠČE 200 z 12 letvami . Material sedišča je iz reciklirane plastike v polnem profilu in je odporna na zunanje vplive in vandalizem. Brez naslonov za roke. Skupna višina klopi 800mm, dolžina min. 1960mm, globina sedeža min. 400mm. miza dolžine min. 1960mm, višine min. 750mm in širine 900mm, kot npr.miza EKO MARC tip POČIVALIŠČE 200 z 12 letvami.   Barva RAL 7016 (antracitno siva)
</t>
  </si>
  <si>
    <t>Dobava in vgradnja urbane opreme (mize klopi, koši za smeti, ….); z vsem montažnim in pritrdilnim materialom;
koši za smeti
Koši samostoječi z nastavkom za vijačenje. volumen min.30L, jeklena konstrukcija protikorozijsko zaščitena, prašno lakirana oz. podobnega končnega sloja Barva RAL 7016 (antracitno siva), z ločeno notranjo posodo iz jeklene pločevine in možnosjo odpiranja vrhnega dela konstrukcije za praznjenje˝ - Predvideti koše za ločeno zbiranje odpadkov - tri ločene posode po min. 60l, kot npr. EKO MARC tip -300</t>
  </si>
  <si>
    <t xml:space="preserve">Dobava in vgradnja - fitnes oprema; Opomba: Pri izbiri sistema sistema zunanjih rekreacijskih naprav je dobavitelj le-teh dolžan predpisati način priprave ustreznih temeljev in predhodne priprave temeljnih tal
Fitnes  naprave: Predvidi se en komplet fitnes naprav: Zunanja telovadnica, bradlja, tabla z grafiko. Igralo so izdelane iz aluminija in nerjavnega materiala (INOKS) kot npr. Taurus šport Zunanja telovadnica tip Luka Koper
1. Naprave so izdelana in imajo certifikat skladno z varnostno produktnim standardom SIST EN 1176
2. Izdelava naprav skladno z standardom SIST EN 1090 v razredu minimalno EXC 2
3. Vsi mehanizmi so inoks izvedbe z dodatnim certifikatom o ustreznosti EN 1176.
4. Oprijemala so inoks izvedbe z dodatnim certifikatom o ustreznosti EN 1176.
5. Letvice ( podesti, ograje) so izdelane iz aluminjastega profila dimenzij 60 x 80 cm , 
barvanega-strukturno obdelanega v videzu lesa.
6. Osnovni profil igral je aluminij profil fi 12 cm, konstrukcijsko ojačan, barvan-strukturno v videzu lesa.
7. Objemke iz aluminija, barvan skladno z serijskim programom.
8. Ves vijačni material je inoks izvedbe.
</t>
  </si>
  <si>
    <t xml:space="preserve">Dobava grmovnic: Lovorikovec (Prunus laurocerasus) </t>
  </si>
  <si>
    <t>Vgradnja / sajenje grmovnic; (zakoličenje, izkop jame v radiju r=2 premera koreninske grude, priprava tal z odvozom izkopanega materiala na deponijo do 1000m, dodajanje humusa,substrata, sajenje, gnojenje, zalivanje</t>
  </si>
  <si>
    <t>Dobava in parkovnih dreves: Acer campestre (maklen) 82 kosv, Olea Europaea (oljka) 2 kosa</t>
  </si>
  <si>
    <t>Vgradnja / sajenje parkovnih dreves, (zakoličenje, izkop jame 2.0 x 2.0 x 1.0m , priprava tal z odvozom na deponijo do 1000m, dodajanje humusa, substrata, sajenje, gnojenje, opiranje na konstrukcijo in opornih količev, oblikovanje zalivalne sklede, zalivanje - opisano v tehničnem poorčilu in po navodilu dobavitelja</t>
  </si>
  <si>
    <t>Dobava in vgraditev cementnega betona C12/15 X0 dmax 32mm v prerez do 0,15 m3/m2-m1 d=15cm</t>
  </si>
  <si>
    <t>b) beton v talnih ploščah pod kontejnerji nadstrešnic in na območju špediterjev , d=30cm prerez 0,16 do 0,30 m3/m2-m1</t>
  </si>
  <si>
    <t>c) beton na območju med kontejnerji - brušen beton,d=15cm, prerez do 0,15 m3/m2-m1</t>
  </si>
  <si>
    <t xml:space="preserve">Dobava in vgraditev cementnega betona C30/37 XC4/XD3/XF4/XA1/XM1 Dmax16 S4 + SRA </t>
  </si>
  <si>
    <t>Dobava in vgraditev cementnega betona C20/25 X0 Dmax 32mm v prerez do 0,15 m3/m2-m1; beton za izdelavo betonskih tlakov (površina okoli črpališča  z metličenjem)</t>
  </si>
  <si>
    <t>Pregled obstoječe kanalizacije s kamero, skladno s projektnimi pogoji in mnenjem mnenjedajalca - 890 m</t>
  </si>
  <si>
    <r>
      <t>Dobava in vgraditev cementnega betona C35/45 XS2, PV-II v prerez 0.31-0.5 m3/m2-m1</t>
    </r>
    <r>
      <rPr>
        <sz val="10"/>
        <rFont val="Swis721 Cn BT"/>
        <family val="2"/>
      </rPr>
      <t>; Opomba: Dobava in vgradnja betona za razporno (temeljno) ploščo za vgradnjo lovilca olj na območju špediterjev in črpališča</t>
    </r>
  </si>
  <si>
    <r>
      <t xml:space="preserve">Izdelava obrabne in zaporne plasti bitumenskega betona iz zmesi zrn 0/11 mm iz karbonatnih kamnin in cestogradbenega bitumna v debelini 4,0 cm
</t>
    </r>
    <r>
      <rPr>
        <b/>
        <sz val="10"/>
        <rFont val="Swis721 Cn BT"/>
        <family val="2"/>
      </rPr>
      <t xml:space="preserve">AC 11 surf B50/70, A4    </t>
    </r>
    <r>
      <rPr>
        <sz val="10"/>
        <rFont val="Swis721 Cn BT"/>
        <family val="2"/>
        <charset val="238"/>
      </rPr>
      <t xml:space="preserve">                                             </t>
    </r>
  </si>
  <si>
    <t>6.2.</t>
  </si>
  <si>
    <t>6.3.</t>
  </si>
  <si>
    <t>6.4.</t>
  </si>
  <si>
    <t>6.5.</t>
  </si>
  <si>
    <t>6.6.</t>
  </si>
  <si>
    <t>6.7.</t>
  </si>
  <si>
    <t>6.8.</t>
  </si>
  <si>
    <t>6.9.</t>
  </si>
  <si>
    <t>6.10.</t>
  </si>
  <si>
    <t>6.11.</t>
  </si>
  <si>
    <t>k</t>
  </si>
  <si>
    <t>i</t>
  </si>
  <si>
    <t>f</t>
  </si>
  <si>
    <t>g</t>
  </si>
  <si>
    <t>h</t>
  </si>
  <si>
    <t>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</si>
</sst>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 _€_-;\-* #,##0.00\ _€_-;_-* &quot;-&quot;??\ _€_-;_-@_-"/>
    <numFmt numFmtId="165" formatCode="#,##0.00\ _S_I_T"/>
    <numFmt numFmtId="166" formatCode="0.0000"/>
    <numFmt numFmtId="167" formatCode="#,##0.00\ [$EUR]"/>
    <numFmt numFmtId="168" formatCode="_-* #,##0.00\ [$€-1]_-;\-* #,##0.00\ [$€-1]_-;_-* &quot;-&quot;??\ [$€-1]_-"/>
    <numFmt numFmtId="169" formatCode="_-* #,##0.00_S_I_T_-;\-* #,##0.00_S_I_T_-;_-* &quot;-&quot;??_S_I_T_-;_-@_-"/>
    <numFmt numFmtId="170" formatCode="0.0"/>
    <numFmt numFmtId="171" formatCode="_-* #,##0.00\ _S_I_T_-;\-* #,##0.00\ _S_I_T_-;_-* &quot;-&quot;??\ _S_I_T_-;_-@_-"/>
    <numFmt numFmtId="172" formatCode="#,##0.00\ &quot;€&quot;"/>
    <numFmt numFmtId="173" formatCode="_-* #,##0.00\ &quot;SIT&quot;_-;\-* #,##0.00\ &quot;SIT&quot;_-;_-* &quot;-&quot;??\ &quot;SIT&quot;_-;_-@_-"/>
    <numFmt numFmtId="174" formatCode="#,##0.0"/>
    <numFmt numFmtId="175" formatCode="#,##0.00\ &quot;SIT&quot;"/>
    <numFmt numFmtId="176" formatCode="_-* #,##0.00\ [$€-1]_-;\-* #,##0.00\ [$€-1]_-;_-* &quot;-&quot;??\ [$€-1]_-;_-@_-"/>
    <numFmt numFmtId="177" formatCode="#,##0.00\ [$€-1]"/>
    <numFmt numFmtId="178" formatCode="d/m/yyyy;@"/>
  </numFmts>
  <fonts count="99">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Swis721 Cn BT"/>
      <family val="2"/>
    </font>
    <font>
      <b/>
      <sz val="10"/>
      <name val="Swis721 Cn BT"/>
      <family val="2"/>
    </font>
    <font>
      <sz val="10"/>
      <name val="Arial"/>
      <family val="2"/>
      <charset val="238"/>
    </font>
    <font>
      <b/>
      <sz val="14"/>
      <name val="Swis721 Cn BT"/>
      <family val="2"/>
    </font>
    <font>
      <sz val="12"/>
      <name val="Swis721 Cn BT"/>
      <family val="2"/>
    </font>
    <font>
      <sz val="10"/>
      <name val="Arial"/>
      <family val="2"/>
      <charset val="238"/>
    </font>
    <font>
      <b/>
      <sz val="11"/>
      <name val="Swis721 Cn BT"/>
      <family val="2"/>
    </font>
    <font>
      <sz val="11"/>
      <color theme="1"/>
      <name val="Calibri"/>
      <family val="2"/>
      <charset val="238"/>
      <scheme val="minor"/>
    </font>
    <font>
      <sz val="10"/>
      <name val="Arial"/>
      <family val="2"/>
      <charset val="238"/>
    </font>
    <font>
      <sz val="10"/>
      <name val="Arial CE"/>
      <charset val="238"/>
    </font>
    <font>
      <sz val="10"/>
      <name val="SLO_Letter_Gothic"/>
      <charset val="238"/>
    </font>
    <font>
      <i/>
      <sz val="10"/>
      <name val="SL Dutch"/>
    </font>
    <font>
      <sz val="10"/>
      <name val="Arial"/>
      <family val="2"/>
    </font>
    <font>
      <sz val="10"/>
      <color rgb="FFFF0000"/>
      <name val="Swis721 Cn BT"/>
      <family val="2"/>
    </font>
    <font>
      <b/>
      <sz val="10"/>
      <color rgb="FFFF0000"/>
      <name val="Swis721 Cn BT"/>
      <family val="2"/>
    </font>
    <font>
      <sz val="10"/>
      <name val="Swis721 Cn BT"/>
      <family val="2"/>
      <charset val="238"/>
    </font>
    <font>
      <b/>
      <sz val="10"/>
      <name val="Swis721 Cn BT"/>
      <family val="2"/>
      <charset val="238"/>
    </font>
    <font>
      <vertAlign val="superscript"/>
      <sz val="10"/>
      <name val="Swis721 Cn BT"/>
      <family val="2"/>
    </font>
    <font>
      <vertAlign val="superscript"/>
      <sz val="10"/>
      <name val="Arial"/>
      <family val="2"/>
      <charset val="238"/>
    </font>
    <font>
      <sz val="10"/>
      <name val="Franklin Gothic Book"/>
      <family val="2"/>
      <charset val="238"/>
    </font>
    <font>
      <vertAlign val="superscript"/>
      <sz val="10"/>
      <name val="Franklin Gothic Book"/>
      <family val="2"/>
      <charset val="238"/>
    </font>
    <font>
      <b/>
      <sz val="11"/>
      <color theme="1"/>
      <name val="Calibri"/>
      <family val="2"/>
      <charset val="238"/>
      <scheme val="minor"/>
    </font>
    <font>
      <sz val="10"/>
      <color theme="1"/>
      <name val="Arial"/>
      <family val="2"/>
      <charset val="238"/>
    </font>
    <font>
      <sz val="8"/>
      <name val="Arial"/>
      <family val="2"/>
      <charset val="238"/>
    </font>
    <font>
      <b/>
      <sz val="10"/>
      <color theme="1"/>
      <name val="Swis721 Cn BT"/>
      <family val="2"/>
      <charset val="238"/>
    </font>
    <font>
      <sz val="10"/>
      <color rgb="FFFF0000"/>
      <name val="Swis721 Cn BT"/>
      <family val="2"/>
      <charset val="238"/>
    </font>
    <font>
      <b/>
      <sz val="10"/>
      <color rgb="FFFF0000"/>
      <name val="Swis721 Cn BT"/>
      <family val="2"/>
      <charset val="238"/>
    </font>
    <font>
      <sz val="10"/>
      <color theme="1"/>
      <name val="Swis721 Cn BT"/>
      <family val="2"/>
      <charset val="238"/>
    </font>
    <font>
      <sz val="11"/>
      <name val="Swis721 Cn BT"/>
      <family val="2"/>
      <charset val="238"/>
    </font>
    <font>
      <b/>
      <sz val="11"/>
      <color theme="1"/>
      <name val="Swis721 Cn BT"/>
      <family val="2"/>
      <charset val="238"/>
    </font>
    <font>
      <sz val="11"/>
      <color rgb="FFFF0000"/>
      <name val="Swis721 Cn BT"/>
      <family val="2"/>
      <charset val="238"/>
    </font>
    <font>
      <b/>
      <sz val="11"/>
      <color rgb="FFFF0000"/>
      <name val="Swis721 Cn BT"/>
      <family val="2"/>
      <charset val="238"/>
    </font>
    <font>
      <sz val="11"/>
      <color theme="1"/>
      <name val="Swis721 Cn BT"/>
      <family val="2"/>
      <charset val="238"/>
    </font>
    <font>
      <sz val="11"/>
      <name val="Calibri"/>
      <family val="2"/>
      <charset val="238"/>
      <scheme val="minor"/>
    </font>
    <font>
      <b/>
      <sz val="11"/>
      <name val="Swis721 Cn BT"/>
      <family val="2"/>
      <charset val="238"/>
    </font>
    <font>
      <vertAlign val="superscript"/>
      <sz val="10"/>
      <color theme="1"/>
      <name val="Arial"/>
      <family val="2"/>
      <charset val="238"/>
    </font>
    <font>
      <sz val="10"/>
      <color theme="1"/>
      <name val="Calibri"/>
      <family val="2"/>
      <charset val="238"/>
      <scheme val="minor"/>
    </font>
    <font>
      <sz val="11"/>
      <name val="Swis721 Cn BT"/>
      <family val="2"/>
    </font>
    <font>
      <b/>
      <sz val="11"/>
      <name val="Calibri"/>
      <family val="2"/>
      <charset val="238"/>
      <scheme val="minor"/>
    </font>
    <font>
      <sz val="11"/>
      <color indexed="8"/>
      <name val="Calibri"/>
      <family val="2"/>
      <charset val="238"/>
      <scheme val="minor"/>
    </font>
    <font>
      <i/>
      <sz val="11"/>
      <name val="Calibri"/>
      <family val="2"/>
      <charset val="238"/>
      <scheme val="minor"/>
    </font>
    <font>
      <vertAlign val="superscript"/>
      <sz val="11"/>
      <name val="Calibri"/>
      <family val="2"/>
      <charset val="238"/>
    </font>
    <font>
      <i/>
      <sz val="11"/>
      <color indexed="8"/>
      <name val="Calibri"/>
      <family val="2"/>
      <charset val="238"/>
      <scheme val="minor"/>
    </font>
    <font>
      <sz val="11"/>
      <color indexed="16"/>
      <name val="Calibri"/>
      <family val="2"/>
      <charset val="238"/>
      <scheme val="minor"/>
    </font>
    <font>
      <b/>
      <sz val="11"/>
      <color indexed="8"/>
      <name val="Calibri"/>
      <family val="2"/>
      <charset val="238"/>
      <scheme val="minor"/>
    </font>
    <font>
      <b/>
      <sz val="11"/>
      <color indexed="60"/>
      <name val="Calibri"/>
      <family val="2"/>
      <charset val="238"/>
      <scheme val="minor"/>
    </font>
    <font>
      <sz val="10"/>
      <name val="Times New Roman"/>
      <family val="1"/>
      <charset val="238"/>
    </font>
    <font>
      <sz val="11"/>
      <name val="Calibri"/>
      <family val="2"/>
      <charset val="238"/>
    </font>
    <font>
      <sz val="12"/>
      <name val="Calibri"/>
      <family val="2"/>
      <charset val="238"/>
      <scheme val="minor"/>
    </font>
    <font>
      <sz val="12"/>
      <name val="Times New Roman"/>
      <family val="1"/>
      <charset val="238"/>
    </font>
    <font>
      <sz val="10"/>
      <name val="Calibri"/>
      <family val="2"/>
      <charset val="238"/>
      <scheme val="minor"/>
    </font>
    <font>
      <sz val="12"/>
      <color theme="1"/>
      <name val="Calibri"/>
      <family val="2"/>
      <charset val="238"/>
      <scheme val="minor"/>
    </font>
    <font>
      <sz val="11"/>
      <color rgb="FF000000"/>
      <name val="Calibri"/>
      <family val="2"/>
      <charset val="238"/>
      <scheme val="minor"/>
    </font>
    <font>
      <b/>
      <sz val="10"/>
      <color rgb="FFFF0000"/>
      <name val="Arial"/>
      <family val="2"/>
      <charset val="238"/>
    </font>
    <font>
      <b/>
      <sz val="10"/>
      <name val="Arial"/>
      <family val="2"/>
      <charset val="238"/>
    </font>
    <font>
      <sz val="11"/>
      <name val="Calibri"/>
      <family val="2"/>
      <scheme val="minor"/>
    </font>
    <font>
      <u/>
      <sz val="11"/>
      <name val="Calibri"/>
      <family val="2"/>
      <charset val="238"/>
    </font>
    <font>
      <sz val="11"/>
      <name val="Arial Narrow"/>
      <family val="2"/>
      <charset val="238"/>
    </font>
    <font>
      <sz val="12"/>
      <color rgb="FF8080FF"/>
      <name val="Times New Roman"/>
      <family val="1"/>
      <charset val="238"/>
    </font>
    <font>
      <sz val="8"/>
      <color theme="1"/>
      <name val="Arial"/>
      <family val="2"/>
      <charset val="238"/>
    </font>
    <font>
      <sz val="8"/>
      <color theme="1"/>
      <name val="Calibri"/>
      <family val="2"/>
      <charset val="238"/>
    </font>
    <font>
      <b/>
      <sz val="8"/>
      <color theme="1"/>
      <name val="Arial"/>
      <family val="2"/>
      <charset val="238"/>
    </font>
    <font>
      <sz val="8"/>
      <color rgb="FF000000"/>
      <name val="Arial"/>
      <family val="2"/>
      <charset val="238"/>
    </font>
    <font>
      <i/>
      <sz val="10"/>
      <color theme="1"/>
      <name val="Arial"/>
      <family val="2"/>
      <charset val="238"/>
    </font>
    <font>
      <sz val="11"/>
      <color rgb="FFFF0000"/>
      <name val="Calibri"/>
      <family val="2"/>
      <charset val="238"/>
      <scheme val="minor"/>
    </font>
    <font>
      <vertAlign val="superscript"/>
      <sz val="12"/>
      <name val="Calibri"/>
      <family val="2"/>
      <charset val="238"/>
    </font>
    <font>
      <sz val="12"/>
      <name val="Calibri"/>
      <family val="2"/>
      <charset val="238"/>
    </font>
    <font>
      <sz val="8"/>
      <color theme="9" tint="-0.499984740745262"/>
      <name val="Arial"/>
      <family val="2"/>
      <charset val="238"/>
    </font>
    <font>
      <sz val="12"/>
      <color theme="1"/>
      <name val="Times New Roman"/>
      <family val="1"/>
      <charset val="238"/>
    </font>
    <font>
      <b/>
      <sz val="8"/>
      <name val="Arial"/>
      <family val="2"/>
      <charset val="238"/>
    </font>
    <font>
      <b/>
      <i/>
      <sz val="10"/>
      <name val="Swis721 Cn BT"/>
      <family val="2"/>
    </font>
    <font>
      <sz val="11"/>
      <color indexed="8"/>
      <name val="Calibri"/>
      <family val="2"/>
      <charset val="238"/>
    </font>
    <font>
      <sz val="11"/>
      <color theme="1"/>
      <name val="Swis721 Cn BT"/>
      <family val="2"/>
    </font>
    <font>
      <sz val="11"/>
      <color rgb="FFFF0000"/>
      <name val="Swis721 Cn BT"/>
      <family val="2"/>
    </font>
    <font>
      <b/>
      <sz val="9"/>
      <name val="Swis721 Cn BT"/>
      <family val="2"/>
    </font>
    <font>
      <b/>
      <sz val="9"/>
      <color theme="1"/>
      <name val="Swis721 Cn BT"/>
      <family val="2"/>
    </font>
    <font>
      <sz val="8"/>
      <name val="Swis721 Cn BT"/>
      <family val="2"/>
    </font>
    <font>
      <b/>
      <sz val="9"/>
      <color rgb="FFFF0000"/>
      <name val="Swis721 Cn BT"/>
      <family val="2"/>
    </font>
    <font>
      <b/>
      <sz val="11"/>
      <color theme="1"/>
      <name val="Swis721 Cn BT"/>
      <family val="2"/>
    </font>
    <font>
      <b/>
      <sz val="11"/>
      <color theme="1"/>
      <name val="Tahoma"/>
      <family val="2"/>
      <charset val="238"/>
    </font>
    <font>
      <sz val="12"/>
      <color theme="1"/>
      <name val="Cambria"/>
      <family val="1"/>
      <charset val="238"/>
      <scheme val="major"/>
    </font>
    <font>
      <sz val="11"/>
      <color theme="1"/>
      <name val="Franklin Gothic Book"/>
      <family val="2"/>
      <charset val="238"/>
    </font>
    <font>
      <b/>
      <sz val="11"/>
      <color theme="1"/>
      <name val="Franklin Gothic Book"/>
      <family val="2"/>
      <charset val="238"/>
    </font>
    <font>
      <b/>
      <sz val="11"/>
      <name val="Franklin Gothic Book"/>
      <family val="2"/>
      <charset val="238"/>
    </font>
    <font>
      <sz val="11"/>
      <name val="Franklin Gothic Book"/>
      <family val="2"/>
      <charset val="238"/>
    </font>
    <font>
      <sz val="11"/>
      <name val="Tahoma"/>
      <family val="2"/>
      <charset val="238"/>
    </font>
    <font>
      <sz val="10"/>
      <color theme="1"/>
      <name val="Arial Narrow"/>
      <family val="2"/>
      <charset val="238"/>
    </font>
    <font>
      <sz val="10"/>
      <color theme="1"/>
      <name val="Courier New"/>
      <family val="3"/>
      <charset val="238"/>
    </font>
    <font>
      <sz val="11"/>
      <color rgb="FFFF0000"/>
      <name val="Franklin Gothic Book"/>
      <family val="2"/>
      <charset val="238"/>
    </font>
    <font>
      <b/>
      <sz val="8"/>
      <name val="Swis721 Cn BT"/>
      <family val="2"/>
    </font>
  </fonts>
  <fills count="13">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double">
        <color indexed="64"/>
      </top>
      <bottom style="double">
        <color indexed="64"/>
      </bottom>
      <diagonal/>
    </border>
    <border>
      <left/>
      <right/>
      <top/>
      <bottom style="double">
        <color indexed="64"/>
      </bottom>
      <diagonal/>
    </border>
    <border>
      <left/>
      <right/>
      <top style="thin">
        <color indexed="64"/>
      </top>
      <bottom style="double">
        <color indexed="64"/>
      </bottom>
      <diagonal/>
    </border>
    <border>
      <left/>
      <right style="thin">
        <color indexed="64"/>
      </right>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dotted">
        <color auto="1"/>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rgb="FF000000"/>
      </left>
      <right style="hair">
        <color rgb="FF000000"/>
      </right>
      <top/>
      <bottom style="thin">
        <color rgb="FF000000"/>
      </bottom>
      <diagonal/>
    </border>
    <border>
      <left/>
      <right/>
      <top/>
      <bottom style="thin">
        <color rgb="FF000000"/>
      </bottom>
      <diagonal/>
    </border>
    <border>
      <left style="hair">
        <color rgb="FF000000"/>
      </left>
      <right style="hair">
        <color rgb="FF000000"/>
      </right>
      <top/>
      <bottom/>
      <diagonal/>
    </border>
    <border>
      <left/>
      <right style="medium">
        <color indexed="64"/>
      </right>
      <top style="medium">
        <color indexed="64"/>
      </top>
      <bottom style="dotted">
        <color auto="1"/>
      </bottom>
      <diagonal/>
    </border>
    <border>
      <left/>
      <right style="medium">
        <color indexed="64"/>
      </right>
      <top/>
      <bottom style="dotted">
        <color auto="1"/>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s>
  <cellStyleXfs count="60">
    <xf numFmtId="0" fontId="0" fillId="0" borderId="0"/>
    <xf numFmtId="0" fontId="11" fillId="0" borderId="0"/>
    <xf numFmtId="0" fontId="14" fillId="0" borderId="0"/>
    <xf numFmtId="0" fontId="16" fillId="0" borderId="0"/>
    <xf numFmtId="0" fontId="11" fillId="0" borderId="0"/>
    <xf numFmtId="0" fontId="8" fillId="0" borderId="0"/>
    <xf numFmtId="0" fontId="11" fillId="0" borderId="0"/>
    <xf numFmtId="0" fontId="7" fillId="0" borderId="0"/>
    <xf numFmtId="0" fontId="17" fillId="0" borderId="0"/>
    <xf numFmtId="168" fontId="18" fillId="0" borderId="0" applyFont="0" applyFill="0" applyBorder="0" applyAlignment="0" applyProtection="0"/>
    <xf numFmtId="0" fontId="19" fillId="0" borderId="0"/>
    <xf numFmtId="0" fontId="11"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1" fontId="20" fillId="0" borderId="0"/>
    <xf numFmtId="0" fontId="19" fillId="0" borderId="0"/>
    <xf numFmtId="1" fontId="20" fillId="0" borderId="0"/>
    <xf numFmtId="0" fontId="11" fillId="0" borderId="0"/>
    <xf numFmtId="0" fontId="19" fillId="0" borderId="0"/>
    <xf numFmtId="0" fontId="11" fillId="0" borderId="0"/>
    <xf numFmtId="0" fontId="11" fillId="0" borderId="0"/>
    <xf numFmtId="1" fontId="20" fillId="0" borderId="0"/>
    <xf numFmtId="0" fontId="19" fillId="0" borderId="0"/>
    <xf numFmtId="1" fontId="20" fillId="0" borderId="0"/>
    <xf numFmtId="169" fontId="19" fillId="0" borderId="0" applyFont="0" applyFill="0" applyBorder="0" applyAlignment="0" applyProtection="0"/>
    <xf numFmtId="169" fontId="19"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1" fillId="0" borderId="0"/>
    <xf numFmtId="0" fontId="18" fillId="0" borderId="0"/>
    <xf numFmtId="171" fontId="18" fillId="0" borderId="0" applyFont="0" applyFill="0" applyBorder="0" applyAlignment="0" applyProtection="0"/>
    <xf numFmtId="9" fontId="11" fillId="0" borderId="0" applyFont="0" applyFill="0" applyBorder="0" applyAlignment="0" applyProtection="0"/>
    <xf numFmtId="0" fontId="6" fillId="0" borderId="0"/>
    <xf numFmtId="0" fontId="11" fillId="0" borderId="0"/>
    <xf numFmtId="0" fontId="11" fillId="0" borderId="0"/>
    <xf numFmtId="173" fontId="18" fillId="0" borderId="0" applyFont="0" applyFill="0" applyBorder="0" applyAlignment="0" applyProtection="0"/>
    <xf numFmtId="0" fontId="11" fillId="0" borderId="0"/>
    <xf numFmtId="0" fontId="55" fillId="0" borderId="0"/>
    <xf numFmtId="0" fontId="18" fillId="0" borderId="0"/>
    <xf numFmtId="0" fontId="11" fillId="0" borderId="0"/>
    <xf numFmtId="0" fontId="11" fillId="0" borderId="0"/>
    <xf numFmtId="4" fontId="11" fillId="0" borderId="0"/>
    <xf numFmtId="4" fontId="11" fillId="0" borderId="0"/>
    <xf numFmtId="9" fontId="18" fillId="0" borderId="0" applyFont="0" applyFill="0" applyBorder="0" applyAlignment="0" applyProtection="0"/>
    <xf numFmtId="0" fontId="5" fillId="0" borderId="0"/>
    <xf numFmtId="0" fontId="4" fillId="0" borderId="0"/>
    <xf numFmtId="0" fontId="3" fillId="0" borderId="0"/>
    <xf numFmtId="0" fontId="3" fillId="0" borderId="0"/>
    <xf numFmtId="0" fontId="1" fillId="0" borderId="0"/>
    <xf numFmtId="43" fontId="11" fillId="0" borderId="0" applyFont="0" applyFill="0" applyBorder="0" applyAlignment="0" applyProtection="0"/>
    <xf numFmtId="0" fontId="1" fillId="0" borderId="0"/>
    <xf numFmtId="0" fontId="89" fillId="0" borderId="0"/>
    <xf numFmtId="0" fontId="1" fillId="0" borderId="0"/>
    <xf numFmtId="0" fontId="95" fillId="0" borderId="0"/>
    <xf numFmtId="4" fontId="96" fillId="0" borderId="0"/>
  </cellStyleXfs>
  <cellXfs count="1066">
    <xf numFmtId="0" fontId="0" fillId="0" borderId="0" xfId="0"/>
    <xf numFmtId="0" fontId="9" fillId="0" borderId="0" xfId="0" applyFont="1"/>
    <xf numFmtId="0" fontId="12" fillId="0" borderId="0" xfId="0" applyFont="1"/>
    <xf numFmtId="0" fontId="13" fillId="0" borderId="0" xfId="0" applyFont="1"/>
    <xf numFmtId="49" fontId="10" fillId="0" borderId="0" xfId="0" applyNumberFormat="1" applyFont="1" applyAlignment="1">
      <alignment horizontal="left"/>
    </xf>
    <xf numFmtId="49" fontId="15" fillId="0" borderId="0" xfId="0" applyNumberFormat="1" applyFont="1" applyAlignment="1">
      <alignment horizontal="left"/>
    </xf>
    <xf numFmtId="49" fontId="9" fillId="0" borderId="0" xfId="0" applyNumberFormat="1" applyFont="1" applyAlignment="1">
      <alignment horizontal="left"/>
    </xf>
    <xf numFmtId="0" fontId="9" fillId="0" borderId="0" xfId="0" applyFont="1" applyAlignment="1">
      <alignment horizontal="left" vertical="center" wrapText="1" shrinkToFit="1"/>
    </xf>
    <xf numFmtId="166" fontId="9" fillId="0" borderId="0" xfId="0" applyNumberFormat="1" applyFont="1" applyAlignment="1">
      <alignment horizontal="right"/>
    </xf>
    <xf numFmtId="167" fontId="9" fillId="0" borderId="0" xfId="0" applyNumberFormat="1" applyFont="1" applyAlignment="1">
      <alignment horizontal="right"/>
    </xf>
    <xf numFmtId="49" fontId="10" fillId="0" borderId="1" xfId="0" applyNumberFormat="1" applyFont="1" applyBorder="1" applyAlignment="1">
      <alignment horizontal="center"/>
    </xf>
    <xf numFmtId="165" fontId="10" fillId="0" borderId="1" xfId="0" applyNumberFormat="1" applyFont="1" applyBorder="1" applyAlignment="1">
      <alignment horizontal="center"/>
    </xf>
    <xf numFmtId="165" fontId="9" fillId="0" borderId="0" xfId="0" applyNumberFormat="1" applyFont="1" applyAlignment="1">
      <alignment horizontal="right"/>
    </xf>
    <xf numFmtId="49" fontId="10" fillId="0" borderId="0" xfId="0" applyNumberFormat="1" applyFont="1" applyAlignment="1">
      <alignment horizontal="center"/>
    </xf>
    <xf numFmtId="49" fontId="9" fillId="0" borderId="2" xfId="0" applyNumberFormat="1" applyFont="1" applyBorder="1"/>
    <xf numFmtId="0" fontId="9" fillId="0" borderId="0" xfId="0" applyFont="1" applyAlignment="1">
      <alignment horizontal="center" vertical="center"/>
    </xf>
    <xf numFmtId="49" fontId="15" fillId="0" borderId="0" xfId="0" applyNumberFormat="1" applyFont="1" applyAlignment="1">
      <alignment horizontal="center" wrapText="1"/>
    </xf>
    <xf numFmtId="0" fontId="24" fillId="0" borderId="2" xfId="0" applyFont="1" applyBorder="1" applyAlignment="1">
      <alignment horizontal="left" vertical="center" wrapText="1" shrinkToFit="1"/>
    </xf>
    <xf numFmtId="0" fontId="24" fillId="0" borderId="0" xfId="0" applyFont="1"/>
    <xf numFmtId="49" fontId="25" fillId="0" borderId="0" xfId="0" applyNumberFormat="1" applyFont="1" applyAlignment="1">
      <alignment horizontal="left"/>
    </xf>
    <xf numFmtId="0" fontId="24" fillId="0" borderId="2" xfId="0" applyFont="1" applyBorder="1" applyAlignment="1">
      <alignment wrapText="1"/>
    </xf>
    <xf numFmtId="49" fontId="24" fillId="0" borderId="0" xfId="0" applyNumberFormat="1" applyFont="1" applyAlignment="1">
      <alignment horizontal="left"/>
    </xf>
    <xf numFmtId="0" fontId="24" fillId="0" borderId="0" xfId="0" applyFont="1" applyAlignment="1">
      <alignment horizontal="left" vertical="center" wrapText="1" shrinkToFit="1"/>
    </xf>
    <xf numFmtId="170" fontId="24" fillId="0" borderId="0" xfId="0" applyNumberFormat="1" applyFont="1" applyAlignment="1">
      <alignment horizontal="right"/>
    </xf>
    <xf numFmtId="167" fontId="25" fillId="0" borderId="0" xfId="0" applyNumberFormat="1" applyFont="1" applyAlignment="1">
      <alignment horizontal="right"/>
    </xf>
    <xf numFmtId="167" fontId="24" fillId="0" borderId="0" xfId="0" applyNumberFormat="1" applyFont="1" applyAlignment="1">
      <alignment horizontal="right"/>
    </xf>
    <xf numFmtId="166" fontId="24" fillId="0" borderId="0" xfId="0" applyNumberFormat="1" applyFont="1" applyAlignment="1">
      <alignment horizontal="right"/>
    </xf>
    <xf numFmtId="0" fontId="24" fillId="2" borderId="0" xfId="0" applyFont="1" applyFill="1"/>
    <xf numFmtId="49" fontId="24" fillId="2" borderId="0" xfId="0" applyNumberFormat="1" applyFont="1" applyFill="1"/>
    <xf numFmtId="166" fontId="12" fillId="0" borderId="0" xfId="0" applyNumberFormat="1" applyFont="1" applyAlignment="1">
      <alignment horizontal="right"/>
    </xf>
    <xf numFmtId="167" fontId="12" fillId="0" borderId="0" xfId="0" applyNumberFormat="1" applyFont="1" applyAlignment="1">
      <alignment horizontal="right"/>
    </xf>
    <xf numFmtId="0" fontId="24" fillId="0" borderId="2" xfId="0" applyFont="1" applyBorder="1" applyAlignment="1">
      <alignment horizontal="center" vertical="center"/>
    </xf>
    <xf numFmtId="49" fontId="9" fillId="0" borderId="0" xfId="0" applyNumberFormat="1" applyFont="1"/>
    <xf numFmtId="165" fontId="10" fillId="0" borderId="6" xfId="0" applyNumberFormat="1" applyFont="1" applyBorder="1" applyAlignment="1">
      <alignment horizontal="center"/>
    </xf>
    <xf numFmtId="49" fontId="10" fillId="0" borderId="1" xfId="0" applyNumberFormat="1" applyFont="1" applyBorder="1" applyAlignment="1">
      <alignment horizontal="center" vertical="center"/>
    </xf>
    <xf numFmtId="49" fontId="9" fillId="0" borderId="2" xfId="0" applyNumberFormat="1" applyFont="1" applyBorder="1" applyAlignment="1">
      <alignment horizontal="left" wrapText="1"/>
    </xf>
    <xf numFmtId="49" fontId="9" fillId="0" borderId="1" xfId="0" applyNumberFormat="1" applyFont="1" applyBorder="1" applyAlignment="1">
      <alignment horizontal="left" wrapText="1"/>
    </xf>
    <xf numFmtId="49" fontId="9" fillId="0" borderId="2" xfId="0" applyNumberFormat="1" applyFont="1" applyBorder="1" applyAlignment="1">
      <alignment horizontal="left"/>
    </xf>
    <xf numFmtId="49" fontId="10" fillId="0" borderId="1" xfId="0" applyNumberFormat="1" applyFont="1" applyBorder="1" applyAlignment="1">
      <alignment horizontal="left"/>
    </xf>
    <xf numFmtId="49" fontId="10" fillId="0" borderId="6" xfId="0" applyNumberFormat="1" applyFont="1" applyBorder="1" applyAlignment="1">
      <alignment horizontal="left"/>
    </xf>
    <xf numFmtId="172" fontId="24" fillId="0" borderId="2" xfId="0" applyNumberFormat="1" applyFont="1" applyBorder="1" applyAlignment="1">
      <alignment horizontal="right" vertical="center"/>
    </xf>
    <xf numFmtId="172" fontId="10" fillId="0" borderId="2" xfId="1" applyNumberFormat="1" applyFont="1" applyBorder="1"/>
    <xf numFmtId="172" fontId="9" fillId="0" borderId="2" xfId="0" applyNumberFormat="1" applyFont="1" applyBorder="1" applyAlignment="1">
      <alignment horizontal="right"/>
    </xf>
    <xf numFmtId="172" fontId="10" fillId="0" borderId="2" xfId="0" applyNumberFormat="1" applyFont="1" applyBorder="1" applyAlignment="1">
      <alignment horizontal="right"/>
    </xf>
    <xf numFmtId="172" fontId="10" fillId="0" borderId="0" xfId="0" applyNumberFormat="1" applyFont="1" applyAlignment="1">
      <alignment horizontal="right"/>
    </xf>
    <xf numFmtId="172" fontId="15" fillId="0" borderId="2" xfId="1" applyNumberFormat="1" applyFont="1" applyBorder="1" applyAlignment="1">
      <alignment horizontal="right" vertical="top"/>
    </xf>
    <xf numFmtId="49" fontId="9" fillId="0" borderId="0" xfId="1" applyNumberFormat="1" applyFont="1" applyAlignment="1">
      <alignment horizontal="left"/>
    </xf>
    <xf numFmtId="165" fontId="10" fillId="0" borderId="1" xfId="1" applyNumberFormat="1" applyFont="1" applyBorder="1" applyAlignment="1">
      <alignment horizontal="center"/>
    </xf>
    <xf numFmtId="49" fontId="10" fillId="0" borderId="0" xfId="1" applyNumberFormat="1" applyFont="1" applyAlignment="1">
      <alignment horizontal="center"/>
    </xf>
    <xf numFmtId="165" fontId="10" fillId="0" borderId="0" xfId="1" applyNumberFormat="1" applyFont="1" applyAlignment="1">
      <alignment horizontal="center"/>
    </xf>
    <xf numFmtId="165" fontId="9" fillId="0" borderId="0" xfId="1" applyNumberFormat="1" applyFont="1" applyAlignment="1">
      <alignment horizontal="right"/>
    </xf>
    <xf numFmtId="49" fontId="9" fillId="0" borderId="0" xfId="1" applyNumberFormat="1" applyFont="1" applyAlignment="1">
      <alignment horizontal="center"/>
    </xf>
    <xf numFmtId="172" fontId="9" fillId="0" borderId="2" xfId="1" applyNumberFormat="1" applyFont="1" applyBorder="1"/>
    <xf numFmtId="49" fontId="9" fillId="0" borderId="2" xfId="1" applyNumberFormat="1" applyFont="1" applyBorder="1"/>
    <xf numFmtId="49" fontId="10" fillId="0" borderId="2" xfId="1" applyNumberFormat="1" applyFont="1" applyBorder="1"/>
    <xf numFmtId="49" fontId="10" fillId="0" borderId="1" xfId="1" applyNumberFormat="1" applyFont="1" applyBorder="1" applyAlignment="1">
      <alignment horizontal="center"/>
    </xf>
    <xf numFmtId="49" fontId="10" fillId="0" borderId="0" xfId="1" applyNumberFormat="1" applyFont="1" applyAlignment="1">
      <alignment horizontal="center" vertical="center"/>
    </xf>
    <xf numFmtId="49" fontId="24" fillId="0" borderId="2" xfId="0" applyNumberFormat="1" applyFont="1" applyBorder="1" applyAlignment="1">
      <alignment horizontal="center" vertical="center"/>
    </xf>
    <xf numFmtId="167" fontId="24" fillId="0" borderId="0" xfId="0" applyNumberFormat="1" applyFont="1" applyAlignment="1" applyProtection="1">
      <alignment horizontal="right"/>
      <protection locked="0"/>
    </xf>
    <xf numFmtId="4" fontId="24" fillId="0" borderId="2" xfId="0" applyNumberFormat="1" applyFont="1" applyBorder="1" applyAlignment="1">
      <alignment horizontal="center" vertical="center" wrapText="1"/>
    </xf>
    <xf numFmtId="0" fontId="24" fillId="0" borderId="2" xfId="0" applyFont="1" applyBorder="1" applyAlignment="1">
      <alignment horizontal="center" vertical="center" wrapText="1"/>
    </xf>
    <xf numFmtId="49" fontId="24" fillId="0" borderId="0" xfId="0" applyNumberFormat="1" applyFont="1"/>
    <xf numFmtId="172" fontId="33" fillId="0" borderId="0" xfId="0" applyNumberFormat="1" applyFont="1"/>
    <xf numFmtId="0" fontId="33" fillId="0" borderId="0" xfId="0" applyFont="1" applyAlignment="1">
      <alignment horizontal="right"/>
    </xf>
    <xf numFmtId="49" fontId="34" fillId="0" borderId="0" xfId="0" applyNumberFormat="1" applyFont="1" applyAlignment="1">
      <alignment horizontal="left"/>
    </xf>
    <xf numFmtId="0" fontId="34" fillId="0" borderId="0" xfId="0" applyFont="1" applyAlignment="1">
      <alignment horizontal="left" vertical="center" wrapText="1" shrinkToFit="1"/>
    </xf>
    <xf numFmtId="49" fontId="35" fillId="0" borderId="0" xfId="0" applyNumberFormat="1" applyFont="1" applyAlignment="1">
      <alignment horizontal="left"/>
    </xf>
    <xf numFmtId="172" fontId="24" fillId="0" borderId="2" xfId="0" applyNumberFormat="1" applyFont="1" applyBorder="1" applyAlignment="1">
      <alignment horizontal="center" vertical="center"/>
    </xf>
    <xf numFmtId="4" fontId="24" fillId="0" borderId="2" xfId="0" applyNumberFormat="1" applyFont="1" applyBorder="1" applyAlignment="1">
      <alignment horizontal="center" vertical="center"/>
    </xf>
    <xf numFmtId="0" fontId="36" fillId="0" borderId="0" xfId="0" applyFont="1"/>
    <xf numFmtId="0" fontId="33" fillId="0" borderId="0" xfId="0" applyFont="1"/>
    <xf numFmtId="167" fontId="24" fillId="0" borderId="9" xfId="0" applyNumberFormat="1" applyFont="1" applyBorder="1" applyAlignment="1">
      <alignment horizontal="right"/>
    </xf>
    <xf numFmtId="167" fontId="24" fillId="0" borderId="10" xfId="0" applyNumberFormat="1" applyFont="1" applyBorder="1" applyAlignment="1">
      <alignment horizontal="right"/>
    </xf>
    <xf numFmtId="49" fontId="24" fillId="0" borderId="10" xfId="0" applyNumberFormat="1" applyFont="1" applyBorder="1" applyAlignment="1">
      <alignment horizontal="left"/>
    </xf>
    <xf numFmtId="0" fontId="24" fillId="0" borderId="10" xfId="0" applyFont="1" applyBorder="1" applyAlignment="1">
      <alignment horizontal="left" vertical="center" wrapText="1" shrinkToFit="1"/>
    </xf>
    <xf numFmtId="49" fontId="24" fillId="0" borderId="11" xfId="0" applyNumberFormat="1" applyFont="1" applyBorder="1" applyAlignment="1">
      <alignment horizontal="left" wrapText="1"/>
    </xf>
    <xf numFmtId="0" fontId="25" fillId="0" borderId="0" xfId="0" applyFont="1"/>
    <xf numFmtId="165" fontId="24" fillId="0" borderId="0" xfId="0" applyNumberFormat="1" applyFont="1" applyAlignment="1">
      <alignment horizontal="right"/>
    </xf>
    <xf numFmtId="2" fontId="24" fillId="0" borderId="2" xfId="0" applyNumberFormat="1" applyFont="1" applyBorder="1" applyAlignment="1">
      <alignment horizontal="center" vertical="center"/>
    </xf>
    <xf numFmtId="172" fontId="24" fillId="0" borderId="2" xfId="0" applyNumberFormat="1" applyFont="1" applyBorder="1" applyAlignment="1" applyProtection="1">
      <alignment horizontal="center" vertical="center"/>
      <protection locked="0"/>
    </xf>
    <xf numFmtId="49" fontId="37" fillId="0" borderId="11" xfId="0" applyNumberFormat="1" applyFont="1" applyBorder="1" applyAlignment="1">
      <alignment horizontal="left" vertical="top" wrapText="1"/>
    </xf>
    <xf numFmtId="0" fontId="37" fillId="0" borderId="10" xfId="0" applyFont="1" applyBorder="1" applyAlignment="1">
      <alignment horizontal="left" vertical="center" wrapText="1" shrinkToFit="1"/>
    </xf>
    <xf numFmtId="49" fontId="37" fillId="0" borderId="10" xfId="0" applyNumberFormat="1" applyFont="1" applyBorder="1" applyAlignment="1">
      <alignment horizontal="center" vertical="center"/>
    </xf>
    <xf numFmtId="167" fontId="37" fillId="0" borderId="10" xfId="0" applyNumberFormat="1" applyFont="1" applyBorder="1" applyAlignment="1">
      <alignment horizontal="center"/>
    </xf>
    <xf numFmtId="49" fontId="13" fillId="0" borderId="0" xfId="0" applyNumberFormat="1" applyFont="1" applyAlignment="1">
      <alignment horizontal="left"/>
    </xf>
    <xf numFmtId="49" fontId="37" fillId="0" borderId="2" xfId="0" applyNumberFormat="1" applyFont="1" applyBorder="1" applyAlignment="1">
      <alignment horizontal="left" vertical="top" wrapText="1"/>
    </xf>
    <xf numFmtId="0" fontId="37" fillId="0" borderId="2" xfId="0" applyFont="1" applyBorder="1" applyAlignment="1">
      <alignment horizontal="left" vertical="center" wrapText="1" shrinkToFit="1"/>
    </xf>
    <xf numFmtId="49" fontId="37" fillId="0" borderId="2" xfId="0" applyNumberFormat="1" applyFont="1" applyBorder="1" applyAlignment="1">
      <alignment horizontal="center" vertical="center"/>
    </xf>
    <xf numFmtId="166" fontId="37" fillId="0" borderId="2" xfId="0" applyNumberFormat="1" applyFont="1" applyBorder="1" applyAlignment="1">
      <alignment horizontal="center" vertical="center"/>
    </xf>
    <xf numFmtId="167" fontId="37" fillId="0" borderId="2" xfId="0" applyNumberFormat="1" applyFont="1" applyBorder="1" applyAlignment="1">
      <alignment horizontal="center"/>
    </xf>
    <xf numFmtId="167" fontId="37" fillId="0" borderId="2" xfId="0" applyNumberFormat="1" applyFont="1" applyBorder="1" applyAlignment="1">
      <alignment horizontal="right"/>
    </xf>
    <xf numFmtId="0" fontId="9" fillId="0" borderId="0" xfId="1" applyFont="1"/>
    <xf numFmtId="49" fontId="15" fillId="0" borderId="0" xfId="1" applyNumberFormat="1" applyFont="1" applyAlignment="1">
      <alignment horizontal="left"/>
    </xf>
    <xf numFmtId="0" fontId="6" fillId="0" borderId="0" xfId="37"/>
    <xf numFmtId="172" fontId="24" fillId="0" borderId="2" xfId="37" applyNumberFormat="1" applyFont="1" applyBorder="1" applyAlignment="1">
      <alignment horizontal="center" vertical="center"/>
    </xf>
    <xf numFmtId="172" fontId="9" fillId="0" borderId="2" xfId="0" applyNumberFormat="1" applyFont="1" applyBorder="1" applyAlignment="1">
      <alignment horizontal="right" vertical="center"/>
    </xf>
    <xf numFmtId="172" fontId="10" fillId="0" borderId="2" xfId="1" applyNumberFormat="1" applyFont="1" applyBorder="1" applyAlignment="1">
      <alignment horizontal="right"/>
    </xf>
    <xf numFmtId="167" fontId="9" fillId="0" borderId="0" xfId="0" applyNumberFormat="1" applyFont="1" applyAlignment="1">
      <alignment horizontal="center"/>
    </xf>
    <xf numFmtId="49" fontId="9" fillId="0" borderId="0" xfId="0" applyNumberFormat="1" applyFont="1" applyAlignment="1">
      <alignment horizontal="center" vertical="center"/>
    </xf>
    <xf numFmtId="170" fontId="24" fillId="0" borderId="0" xfId="0" applyNumberFormat="1" applyFont="1" applyAlignment="1">
      <alignment horizontal="center" vertical="center"/>
    </xf>
    <xf numFmtId="49" fontId="24" fillId="0" borderId="0" xfId="0" applyNumberFormat="1" applyFont="1" applyAlignment="1">
      <alignment horizontal="center" vertical="center"/>
    </xf>
    <xf numFmtId="0" fontId="24" fillId="4" borderId="0" xfId="0" applyFont="1" applyFill="1"/>
    <xf numFmtId="0" fontId="24" fillId="0" borderId="2" xfId="0" applyFont="1" applyBorder="1" applyAlignment="1">
      <alignment horizontal="justify" vertical="center" wrapText="1"/>
    </xf>
    <xf numFmtId="167" fontId="24" fillId="0" borderId="0" xfId="0" applyNumberFormat="1" applyFont="1" applyAlignment="1">
      <alignment horizontal="center"/>
    </xf>
    <xf numFmtId="172" fontId="37" fillId="0" borderId="2" xfId="0" applyNumberFormat="1" applyFont="1" applyBorder="1" applyAlignment="1">
      <alignment horizontal="right" vertical="center"/>
    </xf>
    <xf numFmtId="0" fontId="9" fillId="0" borderId="2" xfId="0" applyFont="1" applyBorder="1" applyAlignment="1">
      <alignment horizontal="justify" vertical="center" wrapText="1"/>
    </xf>
    <xf numFmtId="49" fontId="24" fillId="0" borderId="2" xfId="38" applyNumberFormat="1" applyFont="1" applyBorder="1" applyAlignment="1">
      <alignment horizontal="center" vertical="center"/>
    </xf>
    <xf numFmtId="0" fontId="24" fillId="0" borderId="2" xfId="38" applyFont="1" applyBorder="1" applyAlignment="1">
      <alignment horizontal="left" vertical="center" wrapText="1" shrinkToFit="1"/>
    </xf>
    <xf numFmtId="49" fontId="25" fillId="0" borderId="0" xfId="38" applyNumberFormat="1" applyFont="1" applyAlignment="1">
      <alignment horizontal="left"/>
    </xf>
    <xf numFmtId="0" fontId="24" fillId="0" borderId="0" xfId="38" applyFont="1"/>
    <xf numFmtId="167" fontId="24" fillId="0" borderId="0" xfId="0" applyNumberFormat="1" applyFont="1" applyAlignment="1">
      <alignment horizontal="center" vertical="center"/>
    </xf>
    <xf numFmtId="167" fontId="24" fillId="0" borderId="0" xfId="0" applyNumberFormat="1" applyFont="1" applyAlignment="1" applyProtection="1">
      <alignment horizontal="center"/>
      <protection locked="0"/>
    </xf>
    <xf numFmtId="167" fontId="24" fillId="0" borderId="2" xfId="0" applyNumberFormat="1" applyFont="1" applyBorder="1" applyAlignment="1" applyProtection="1">
      <alignment horizontal="center"/>
      <protection locked="0"/>
    </xf>
    <xf numFmtId="49" fontId="24" fillId="0" borderId="2" xfId="0" applyNumberFormat="1" applyFont="1" applyBorder="1" applyAlignment="1">
      <alignment horizontal="left" wrapText="1"/>
    </xf>
    <xf numFmtId="49" fontId="24" fillId="4" borderId="0" xfId="0" applyNumberFormat="1" applyFont="1" applyFill="1"/>
    <xf numFmtId="167" fontId="22" fillId="0" borderId="0" xfId="0" applyNumberFormat="1" applyFont="1" applyAlignment="1" applyProtection="1">
      <alignment horizontal="right"/>
      <protection locked="0"/>
    </xf>
    <xf numFmtId="167" fontId="22" fillId="0" borderId="0" xfId="0" applyNumberFormat="1" applyFont="1" applyAlignment="1" applyProtection="1">
      <alignment horizontal="center"/>
      <protection locked="0"/>
    </xf>
    <xf numFmtId="49" fontId="22" fillId="0" borderId="0" xfId="0" applyNumberFormat="1" applyFont="1" applyAlignment="1">
      <alignment horizontal="center" vertical="center"/>
    </xf>
    <xf numFmtId="0" fontId="22" fillId="0" borderId="0" xfId="0" applyFont="1" applyAlignment="1">
      <alignment horizontal="left" vertical="center" wrapText="1" shrinkToFit="1"/>
    </xf>
    <xf numFmtId="49" fontId="37" fillId="0" borderId="0" xfId="0" applyNumberFormat="1" applyFont="1" applyAlignment="1">
      <alignment horizontal="left"/>
    </xf>
    <xf numFmtId="167" fontId="12" fillId="0" borderId="0" xfId="0" applyNumberFormat="1" applyFont="1" applyAlignment="1">
      <alignment horizontal="center"/>
    </xf>
    <xf numFmtId="165" fontId="9" fillId="0" borderId="0" xfId="0" applyNumberFormat="1" applyFont="1" applyAlignment="1">
      <alignment horizontal="center" vertical="center"/>
    </xf>
    <xf numFmtId="165" fontId="10" fillId="0" borderId="0" xfId="0" applyNumberFormat="1" applyFont="1" applyAlignment="1">
      <alignment horizontal="center"/>
    </xf>
    <xf numFmtId="49" fontId="10" fillId="0" borderId="0" xfId="0" applyNumberFormat="1" applyFont="1" applyAlignment="1">
      <alignment horizontal="center" vertical="center"/>
    </xf>
    <xf numFmtId="49" fontId="34" fillId="0" borderId="0" xfId="0" applyNumberFormat="1" applyFont="1" applyAlignment="1">
      <alignment horizontal="right"/>
    </xf>
    <xf numFmtId="0" fontId="24" fillId="0" borderId="0" xfId="0" applyFont="1" applyAlignment="1">
      <alignment wrapText="1"/>
    </xf>
    <xf numFmtId="0" fontId="24" fillId="0" borderId="0" xfId="0" applyFont="1" applyAlignment="1">
      <alignment horizontal="center" vertical="center" wrapText="1"/>
    </xf>
    <xf numFmtId="167" fontId="34" fillId="0" borderId="0" xfId="0" applyNumberFormat="1" applyFont="1" applyAlignment="1" applyProtection="1">
      <alignment horizontal="right"/>
      <protection locked="0"/>
    </xf>
    <xf numFmtId="0" fontId="10" fillId="0" borderId="2" xfId="0" applyFont="1" applyBorder="1"/>
    <xf numFmtId="49" fontId="9" fillId="0" borderId="5" xfId="0" applyNumberFormat="1" applyFont="1" applyBorder="1" applyAlignment="1">
      <alignment horizontal="left"/>
    </xf>
    <xf numFmtId="49" fontId="25" fillId="0" borderId="7" xfId="0" applyNumberFormat="1" applyFont="1" applyBorder="1" applyAlignment="1">
      <alignment horizontal="left"/>
    </xf>
    <xf numFmtId="49" fontId="10" fillId="0" borderId="7" xfId="0" applyNumberFormat="1" applyFont="1" applyBorder="1" applyAlignment="1">
      <alignment horizontal="left"/>
    </xf>
    <xf numFmtId="167" fontId="9" fillId="0" borderId="2" xfId="0" applyNumberFormat="1" applyFont="1" applyBorder="1" applyAlignment="1">
      <alignment horizontal="right"/>
    </xf>
    <xf numFmtId="170" fontId="24" fillId="0" borderId="2" xfId="0" applyNumberFormat="1" applyFont="1" applyBorder="1" applyAlignment="1">
      <alignment horizontal="right"/>
    </xf>
    <xf numFmtId="0" fontId="9" fillId="0" borderId="2" xfId="0" applyFont="1" applyBorder="1" applyAlignment="1">
      <alignment horizontal="center" vertical="center"/>
    </xf>
    <xf numFmtId="167" fontId="24" fillId="0" borderId="2" xfId="0" applyNumberFormat="1" applyFont="1" applyBorder="1" applyAlignment="1">
      <alignment horizontal="right"/>
    </xf>
    <xf numFmtId="0" fontId="9" fillId="0" borderId="2" xfId="0" applyFont="1" applyBorder="1" applyAlignment="1">
      <alignment horizontal="center" vertical="center" wrapText="1" shrinkToFit="1"/>
    </xf>
    <xf numFmtId="0" fontId="34" fillId="0" borderId="0" xfId="0" applyFont="1"/>
    <xf numFmtId="167" fontId="24" fillId="0" borderId="2" xfId="0" applyNumberFormat="1" applyFont="1" applyBorder="1" applyAlignment="1" applyProtection="1">
      <alignment horizontal="right"/>
      <protection locked="0"/>
    </xf>
    <xf numFmtId="2" fontId="24" fillId="0" borderId="0" xfId="0" applyNumberFormat="1" applyFont="1"/>
    <xf numFmtId="167" fontId="10" fillId="0" borderId="0" xfId="0" applyNumberFormat="1" applyFont="1" applyAlignment="1">
      <alignment horizontal="right"/>
    </xf>
    <xf numFmtId="49" fontId="22" fillId="0" borderId="0" xfId="0" applyNumberFormat="1" applyFont="1" applyAlignment="1">
      <alignment horizontal="left"/>
    </xf>
    <xf numFmtId="49" fontId="23" fillId="0" borderId="0" xfId="0" applyNumberFormat="1" applyFont="1" applyAlignment="1">
      <alignment horizontal="left"/>
    </xf>
    <xf numFmtId="167" fontId="9" fillId="0" borderId="0" xfId="0" applyNumberFormat="1" applyFont="1" applyAlignment="1" applyProtection="1">
      <alignment horizontal="right"/>
      <protection locked="0"/>
    </xf>
    <xf numFmtId="167" fontId="13" fillId="0" borderId="3" xfId="0" applyNumberFormat="1" applyFont="1" applyBorder="1" applyAlignment="1">
      <alignment horizontal="right"/>
    </xf>
    <xf numFmtId="166" fontId="13" fillId="0" borderId="3" xfId="0" applyNumberFormat="1" applyFont="1" applyBorder="1" applyAlignment="1">
      <alignment horizontal="right"/>
    </xf>
    <xf numFmtId="49" fontId="13" fillId="0" borderId="3" xfId="0" applyNumberFormat="1" applyFont="1" applyBorder="1" applyAlignment="1">
      <alignment horizontal="left"/>
    </xf>
    <xf numFmtId="0" fontId="13" fillId="0" borderId="3" xfId="0" applyFont="1" applyBorder="1" applyAlignment="1">
      <alignment horizontal="left" vertical="center" wrapText="1" shrinkToFit="1"/>
    </xf>
    <xf numFmtId="0" fontId="42" fillId="0" borderId="0" xfId="34" applyFont="1"/>
    <xf numFmtId="4" fontId="42" fillId="0" borderId="0" xfId="34" applyNumberFormat="1" applyFont="1"/>
    <xf numFmtId="4" fontId="42" fillId="0" borderId="0" xfId="34" applyNumberFormat="1" applyFont="1" applyProtection="1">
      <protection locked="0"/>
    </xf>
    <xf numFmtId="0" fontId="42" fillId="0" borderId="0" xfId="34" applyFont="1" applyProtection="1">
      <protection locked="0"/>
    </xf>
    <xf numFmtId="0" fontId="42" fillId="0" borderId="0" xfId="34" applyFont="1" applyAlignment="1">
      <alignment horizontal="center"/>
    </xf>
    <xf numFmtId="0" fontId="47" fillId="0" borderId="0" xfId="34" applyFont="1" applyAlignment="1">
      <alignment horizontal="right"/>
    </xf>
    <xf numFmtId="0" fontId="42" fillId="0" borderId="0" xfId="34" applyFont="1" applyAlignment="1" applyProtection="1">
      <alignment horizontal="right"/>
      <protection locked="0"/>
    </xf>
    <xf numFmtId="0" fontId="47" fillId="0" borderId="0" xfId="34" applyFont="1"/>
    <xf numFmtId="4" fontId="47" fillId="0" borderId="0" xfId="34" applyNumberFormat="1" applyFont="1"/>
    <xf numFmtId="4" fontId="47" fillId="0" borderId="0" xfId="34" applyNumberFormat="1" applyFont="1" applyProtection="1">
      <protection locked="0"/>
    </xf>
    <xf numFmtId="0" fontId="47" fillId="0" borderId="0" xfId="34" applyFont="1" applyProtection="1">
      <protection locked="0"/>
    </xf>
    <xf numFmtId="49" fontId="47" fillId="0" borderId="0" xfId="34" applyNumberFormat="1" applyFont="1" applyAlignment="1">
      <alignment horizontal="center"/>
    </xf>
    <xf numFmtId="0" fontId="42" fillId="0" borderId="0" xfId="34" applyFont="1" applyAlignment="1">
      <alignment horizontal="right"/>
    </xf>
    <xf numFmtId="172" fontId="47" fillId="0" borderId="14" xfId="34" applyNumberFormat="1" applyFont="1" applyBorder="1"/>
    <xf numFmtId="4" fontId="47" fillId="0" borderId="14" xfId="34" applyNumberFormat="1" applyFont="1" applyBorder="1" applyAlignment="1" applyProtection="1">
      <alignment horizontal="right"/>
      <protection locked="0"/>
    </xf>
    <xf numFmtId="0" fontId="42" fillId="0" borderId="14" xfId="34" applyFont="1" applyBorder="1" applyAlignment="1">
      <alignment horizontal="right"/>
    </xf>
    <xf numFmtId="0" fontId="42" fillId="0" borderId="14" xfId="34" applyFont="1" applyBorder="1" applyAlignment="1" applyProtection="1">
      <alignment horizontal="right"/>
      <protection locked="0"/>
    </xf>
    <xf numFmtId="0" fontId="42" fillId="0" borderId="14" xfId="34" applyFont="1" applyBorder="1" applyAlignment="1">
      <alignment horizontal="justify" vertical="top"/>
    </xf>
    <xf numFmtId="0" fontId="42" fillId="0" borderId="14" xfId="34" applyFont="1" applyBorder="1"/>
    <xf numFmtId="0" fontId="42" fillId="0" borderId="0" xfId="34" applyFont="1" applyAlignment="1">
      <alignment horizontal="justify" vertical="top"/>
    </xf>
    <xf numFmtId="172" fontId="42" fillId="0" borderId="13" xfId="34" applyNumberFormat="1" applyFont="1" applyBorder="1" applyAlignment="1">
      <alignment horizontal="right" vertical="center"/>
    </xf>
    <xf numFmtId="4" fontId="42" fillId="0" borderId="13" xfId="34" applyNumberFormat="1" applyFont="1" applyBorder="1" applyAlignment="1" applyProtection="1">
      <alignment horizontal="right"/>
      <protection locked="0"/>
    </xf>
    <xf numFmtId="0" fontId="42" fillId="0" borderId="13" xfId="34" applyFont="1" applyBorder="1"/>
    <xf numFmtId="0" fontId="42" fillId="0" borderId="13" xfId="34" applyFont="1" applyBorder="1" applyProtection="1">
      <protection locked="0"/>
    </xf>
    <xf numFmtId="0" fontId="42" fillId="0" borderId="13" xfId="34" applyFont="1" applyBorder="1" applyAlignment="1">
      <alignment horizontal="center"/>
    </xf>
    <xf numFmtId="172" fontId="48" fillId="0" borderId="0" xfId="34" applyNumberFormat="1" applyFont="1" applyAlignment="1">
      <alignment horizontal="right" wrapText="1"/>
    </xf>
    <xf numFmtId="172" fontId="42" fillId="0" borderId="0" xfId="34" applyNumberFormat="1" applyFont="1"/>
    <xf numFmtId="0" fontId="49" fillId="0" borderId="0" xfId="34" applyFont="1" applyAlignment="1">
      <alignment horizontal="center" vertical="top"/>
    </xf>
    <xf numFmtId="170" fontId="42" fillId="0" borderId="0" xfId="34" applyNumberFormat="1" applyFont="1" applyAlignment="1">
      <alignment horizontal="right" wrapText="1"/>
    </xf>
    <xf numFmtId="0" fontId="42" fillId="0" borderId="0" xfId="34" applyFont="1" applyAlignment="1">
      <alignment horizontal="justify" vertical="top" wrapText="1"/>
    </xf>
    <xf numFmtId="172" fontId="42" fillId="0" borderId="0" xfId="34" applyNumberFormat="1" applyFont="1" applyAlignment="1">
      <alignment horizontal="right" wrapText="1"/>
    </xf>
    <xf numFmtId="170" fontId="42" fillId="0" borderId="0" xfId="34" applyNumberFormat="1" applyFont="1" applyAlignment="1" applyProtection="1">
      <alignment horizontal="right" wrapText="1"/>
      <protection locked="0"/>
    </xf>
    <xf numFmtId="0" fontId="42" fillId="0" borderId="0" xfId="39" applyFont="1" applyAlignment="1">
      <alignment horizontal="justify" vertical="top"/>
    </xf>
    <xf numFmtId="170" fontId="48" fillId="0" borderId="0" xfId="34" applyNumberFormat="1" applyFont="1" applyAlignment="1" applyProtection="1">
      <alignment horizontal="right" wrapText="1"/>
      <protection locked="0"/>
    </xf>
    <xf numFmtId="170" fontId="48" fillId="0" borderId="0" xfId="34" applyNumberFormat="1" applyFont="1" applyAlignment="1">
      <alignment horizontal="right" wrapText="1"/>
    </xf>
    <xf numFmtId="0" fontId="49" fillId="0" borderId="0" xfId="34" applyFont="1" applyAlignment="1">
      <alignment horizontal="center" vertical="top" wrapText="1"/>
    </xf>
    <xf numFmtId="0" fontId="48" fillId="0" borderId="0" xfId="34" applyFont="1" applyAlignment="1">
      <alignment horizontal="right" wrapText="1"/>
    </xf>
    <xf numFmtId="0" fontId="48" fillId="0" borderId="0" xfId="34" applyFont="1" applyAlignment="1">
      <alignment horizontal="center" wrapText="1"/>
    </xf>
    <xf numFmtId="0" fontId="51" fillId="0" borderId="0" xfId="34" applyFont="1" applyAlignment="1">
      <alignment horizontal="center" vertical="top" wrapText="1"/>
    </xf>
    <xf numFmtId="4" fontId="48" fillId="0" borderId="15" xfId="34" applyNumberFormat="1" applyFont="1" applyBorder="1" applyAlignment="1">
      <alignment horizontal="center" wrapText="1"/>
    </xf>
    <xf numFmtId="0" fontId="48" fillId="0" borderId="15" xfId="34" applyFont="1" applyBorder="1" applyAlignment="1">
      <alignment horizontal="center" wrapText="1"/>
    </xf>
    <xf numFmtId="4" fontId="52" fillId="0" borderId="0" xfId="34" applyNumberFormat="1" applyFont="1" applyAlignment="1">
      <alignment horizontal="centerContinuous"/>
    </xf>
    <xf numFmtId="0" fontId="52" fillId="0" borderId="0" xfId="34" applyFont="1" applyAlignment="1">
      <alignment horizontal="centerContinuous"/>
    </xf>
    <xf numFmtId="0" fontId="52" fillId="0" borderId="0" xfId="34" applyFont="1" applyAlignment="1">
      <alignment horizontal="left"/>
    </xf>
    <xf numFmtId="0" fontId="52" fillId="0" borderId="0" xfId="34" applyFont="1" applyAlignment="1">
      <alignment horizontal="center"/>
    </xf>
    <xf numFmtId="4" fontId="53" fillId="0" borderId="0" xfId="34" applyNumberFormat="1" applyFont="1"/>
    <xf numFmtId="0" fontId="53" fillId="0" borderId="0" xfId="34" applyFont="1"/>
    <xf numFmtId="0" fontId="54" fillId="0" borderId="0" xfId="34" applyFont="1"/>
    <xf numFmtId="172" fontId="42" fillId="0" borderId="0" xfId="40" applyNumberFormat="1" applyFont="1" applyFill="1" applyAlignment="1" applyProtection="1">
      <alignment horizontal="right" wrapText="1"/>
      <protection locked="0"/>
    </xf>
    <xf numFmtId="174" fontId="42" fillId="0" borderId="0" xfId="34" applyNumberFormat="1" applyFont="1" applyAlignment="1" applyProtection="1">
      <alignment horizontal="right" wrapText="1"/>
      <protection locked="0"/>
    </xf>
    <xf numFmtId="174" fontId="42" fillId="0" borderId="0" xfId="34" applyNumberFormat="1" applyFont="1" applyAlignment="1">
      <alignment horizontal="right" wrapText="1"/>
    </xf>
    <xf numFmtId="4" fontId="42" fillId="0" borderId="0" xfId="34" applyNumberFormat="1" applyFont="1" applyAlignment="1">
      <alignment horizontal="right" wrapText="1"/>
    </xf>
    <xf numFmtId="4" fontId="42" fillId="0" borderId="0" xfId="40" applyNumberFormat="1" applyFont="1" applyFill="1" applyAlignment="1" applyProtection="1">
      <alignment horizontal="right" wrapText="1"/>
      <protection locked="0"/>
    </xf>
    <xf numFmtId="170" fontId="42" fillId="0" borderId="0" xfId="34" applyNumberFormat="1" applyFont="1" applyAlignment="1" applyProtection="1">
      <alignment horizontal="right"/>
      <protection locked="0"/>
    </xf>
    <xf numFmtId="1" fontId="49" fillId="0" borderId="0" xfId="41" applyNumberFormat="1" applyFont="1" applyAlignment="1">
      <alignment horizontal="center" vertical="top"/>
    </xf>
    <xf numFmtId="1" fontId="49" fillId="0" borderId="0" xfId="39" applyNumberFormat="1" applyFont="1" applyAlignment="1">
      <alignment horizontal="center" vertical="top"/>
    </xf>
    <xf numFmtId="1" fontId="49" fillId="0" borderId="0" xfId="34" applyNumberFormat="1" applyFont="1" applyAlignment="1">
      <alignment horizontal="center" vertical="top"/>
    </xf>
    <xf numFmtId="170" fontId="42" fillId="0" borderId="0" xfId="34" applyNumberFormat="1" applyFont="1" applyAlignment="1">
      <alignment horizontal="right"/>
    </xf>
    <xf numFmtId="4" fontId="42" fillId="0" borderId="0" xfId="34" applyNumberFormat="1" applyFont="1" applyAlignment="1">
      <alignment vertical="top"/>
    </xf>
    <xf numFmtId="4" fontId="42" fillId="0" borderId="0" xfId="34" applyNumberFormat="1" applyFont="1" applyAlignment="1" applyProtection="1">
      <alignment vertical="top"/>
      <protection locked="0"/>
    </xf>
    <xf numFmtId="4" fontId="42" fillId="0" borderId="15" xfId="34" applyNumberFormat="1" applyFont="1" applyBorder="1" applyAlignment="1">
      <alignment horizontal="center" wrapText="1"/>
    </xf>
    <xf numFmtId="0" fontId="42" fillId="0" borderId="15" xfId="34" applyFont="1" applyBorder="1" applyAlignment="1">
      <alignment horizontal="right" wrapText="1"/>
    </xf>
    <xf numFmtId="0" fontId="42" fillId="0" borderId="15" xfId="34" applyFont="1" applyBorder="1" applyAlignment="1">
      <alignment horizontal="center" wrapText="1"/>
    </xf>
    <xf numFmtId="4" fontId="42" fillId="0" borderId="0" xfId="34" applyNumberFormat="1" applyFont="1" applyAlignment="1">
      <alignment horizontal="centerContinuous"/>
    </xf>
    <xf numFmtId="0" fontId="42" fillId="0" borderId="0" xfId="34" applyFont="1" applyAlignment="1">
      <alignment horizontal="left"/>
    </xf>
    <xf numFmtId="175" fontId="42" fillId="0" borderId="0" xfId="34" applyNumberFormat="1" applyFont="1"/>
    <xf numFmtId="172" fontId="48" fillId="0" borderId="0" xfId="40" applyNumberFormat="1" applyFont="1" applyFill="1" applyAlignment="1" applyProtection="1">
      <alignment horizontal="right" wrapText="1"/>
      <protection locked="0"/>
    </xf>
    <xf numFmtId="4" fontId="48" fillId="0" borderId="0" xfId="34" applyNumberFormat="1" applyFont="1" applyAlignment="1">
      <alignment horizontal="right" wrapText="1"/>
    </xf>
    <xf numFmtId="4" fontId="48" fillId="0" borderId="0" xfId="40" applyNumberFormat="1" applyFont="1" applyFill="1" applyAlignment="1" applyProtection="1">
      <alignment horizontal="right" wrapText="1"/>
      <protection locked="0"/>
    </xf>
    <xf numFmtId="0" fontId="42" fillId="0" borderId="0" xfId="34" applyFont="1" applyAlignment="1">
      <alignment horizontal="right" wrapText="1"/>
    </xf>
    <xf numFmtId="0" fontId="51" fillId="0" borderId="0" xfId="34" applyFont="1" applyAlignment="1">
      <alignment horizontal="center" vertical="top"/>
    </xf>
    <xf numFmtId="0" fontId="48" fillId="0" borderId="0" xfId="34" applyFont="1" applyAlignment="1">
      <alignment horizontal="justify" vertical="top" wrapText="1"/>
    </xf>
    <xf numFmtId="0" fontId="42" fillId="0" borderId="0" xfId="42" applyFont="1" applyAlignment="1">
      <alignment horizontal="justify" vertical="top" wrapText="1"/>
    </xf>
    <xf numFmtId="4" fontId="48" fillId="0" borderId="0" xfId="34" applyNumberFormat="1" applyFont="1"/>
    <xf numFmtId="0" fontId="48" fillId="0" borderId="0" xfId="34" applyFont="1"/>
    <xf numFmtId="0" fontId="52" fillId="0" borderId="0" xfId="34" applyFont="1"/>
    <xf numFmtId="0" fontId="48" fillId="0" borderId="0" xfId="34" applyFont="1" applyAlignment="1">
      <alignment horizontal="center"/>
    </xf>
    <xf numFmtId="49" fontId="53" fillId="0" borderId="0" xfId="34" applyNumberFormat="1" applyFont="1" applyAlignment="1">
      <alignment horizontal="center"/>
    </xf>
    <xf numFmtId="172" fontId="47" fillId="0" borderId="13" xfId="34" applyNumberFormat="1" applyFont="1" applyBorder="1" applyAlignment="1">
      <alignment horizontal="right" vertical="center"/>
    </xf>
    <xf numFmtId="4" fontId="47" fillId="0" borderId="13" xfId="34" applyNumberFormat="1" applyFont="1" applyBorder="1" applyAlignment="1" applyProtection="1">
      <alignment horizontal="right"/>
      <protection locked="0"/>
    </xf>
    <xf numFmtId="0" fontId="42" fillId="0" borderId="0" xfId="43" applyFont="1"/>
    <xf numFmtId="0" fontId="42" fillId="0" borderId="0" xfId="41" applyFont="1" applyAlignment="1">
      <alignment horizontal="right" wrapText="1"/>
    </xf>
    <xf numFmtId="170" fontId="42" fillId="0" borderId="0" xfId="41" applyNumberFormat="1" applyFont="1" applyAlignment="1">
      <alignment horizontal="right" wrapText="1"/>
    </xf>
    <xf numFmtId="0" fontId="42" fillId="0" borderId="0" xfId="41" applyFont="1" applyAlignment="1">
      <alignment vertical="top"/>
    </xf>
    <xf numFmtId="4" fontId="42" fillId="0" borderId="0" xfId="41" applyNumberFormat="1" applyFont="1" applyAlignment="1">
      <alignment vertical="top"/>
    </xf>
    <xf numFmtId="4" fontId="42" fillId="0" borderId="0" xfId="41" applyNumberFormat="1" applyFont="1" applyAlignment="1">
      <alignment horizontal="right" vertical="top"/>
    </xf>
    <xf numFmtId="1" fontId="42" fillId="0" borderId="0" xfId="39" applyNumberFormat="1" applyFont="1" applyAlignment="1">
      <alignment horizontal="center" vertical="top"/>
    </xf>
    <xf numFmtId="0" fontId="42" fillId="0" borderId="0" xfId="43" applyFont="1" applyAlignment="1">
      <alignment horizontal="justify" vertical="top" wrapText="1"/>
    </xf>
    <xf numFmtId="0" fontId="42" fillId="0" borderId="0" xfId="34" applyFont="1" applyAlignment="1">
      <alignment horizontal="left" vertical="top" wrapText="1"/>
    </xf>
    <xf numFmtId="0" fontId="48" fillId="0" borderId="0" xfId="34" applyFont="1" applyAlignment="1">
      <alignment horizontal="right"/>
    </xf>
    <xf numFmtId="170" fontId="48" fillId="0" borderId="0" xfId="34" applyNumberFormat="1" applyFont="1" applyAlignment="1" applyProtection="1">
      <alignment horizontal="right"/>
      <protection locked="0"/>
    </xf>
    <xf numFmtId="0" fontId="48" fillId="0" borderId="15" xfId="34" applyFont="1" applyBorder="1" applyAlignment="1">
      <alignment horizontal="right" wrapText="1"/>
    </xf>
    <xf numFmtId="0" fontId="52" fillId="0" borderId="0" xfId="34" applyFont="1" applyAlignment="1">
      <alignment horizontal="right"/>
    </xf>
    <xf numFmtId="3" fontId="48" fillId="0" borderId="0" xfId="34" applyNumberFormat="1" applyFont="1" applyAlignment="1" applyProtection="1">
      <alignment horizontal="right" wrapText="1"/>
      <protection locked="0"/>
    </xf>
    <xf numFmtId="0" fontId="42" fillId="0" borderId="0" xfId="44" applyFont="1" applyAlignment="1">
      <alignment wrapText="1"/>
    </xf>
    <xf numFmtId="0" fontId="47" fillId="0" borderId="0" xfId="44" applyFont="1" applyAlignment="1">
      <alignment horizontal="left" wrapText="1"/>
    </xf>
    <xf numFmtId="0" fontId="47" fillId="0" borderId="0" xfId="44" applyFont="1" applyAlignment="1">
      <alignment horizontal="center" wrapText="1"/>
    </xf>
    <xf numFmtId="0" fontId="42" fillId="0" borderId="0" xfId="34" applyFont="1" applyAlignment="1">
      <alignment wrapText="1"/>
    </xf>
    <xf numFmtId="0" fontId="57" fillId="0" borderId="0" xfId="34" applyFont="1"/>
    <xf numFmtId="176" fontId="47" fillId="0" borderId="13" xfId="34" applyNumberFormat="1" applyFont="1" applyBorder="1" applyAlignment="1">
      <alignment horizontal="justify" vertical="top" wrapText="1"/>
    </xf>
    <xf numFmtId="0" fontId="47" fillId="0" borderId="13" xfId="34" applyFont="1" applyBorder="1" applyAlignment="1">
      <alignment horizontal="right" vertical="top"/>
    </xf>
    <xf numFmtId="0" fontId="42" fillId="0" borderId="13" xfId="34" applyFont="1" applyBorder="1" applyAlignment="1">
      <alignment horizontal="left" vertical="top" wrapText="1"/>
    </xf>
    <xf numFmtId="0" fontId="42" fillId="0" borderId="13" xfId="34" applyFont="1" applyBorder="1" applyAlignment="1">
      <alignment horizontal="right" vertical="top" wrapText="1"/>
    </xf>
    <xf numFmtId="0" fontId="42" fillId="0" borderId="13" xfId="34" applyFont="1" applyBorder="1" applyAlignment="1">
      <alignment horizontal="justify" vertical="top"/>
    </xf>
    <xf numFmtId="0" fontId="42" fillId="0" borderId="13" xfId="44" applyFont="1" applyBorder="1" applyAlignment="1">
      <alignment horizontal="center" vertical="top"/>
    </xf>
    <xf numFmtId="0" fontId="42" fillId="0" borderId="0" xfId="44" applyFont="1" applyAlignment="1">
      <alignment horizontal="center" wrapText="1"/>
    </xf>
    <xf numFmtId="0" fontId="42" fillId="0" borderId="0" xfId="44" applyFont="1" applyAlignment="1">
      <alignment horizontal="justify" wrapText="1"/>
    </xf>
    <xf numFmtId="0" fontId="42" fillId="0" borderId="0" xfId="44" applyFont="1" applyAlignment="1">
      <alignment horizontal="center" vertical="top" wrapText="1"/>
    </xf>
    <xf numFmtId="176" fontId="42" fillId="0" borderId="0" xfId="34" applyNumberFormat="1" applyFont="1" applyAlignment="1">
      <alignment horizontal="center" wrapText="1"/>
    </xf>
    <xf numFmtId="0" fontId="42" fillId="0" borderId="0" xfId="34" applyFont="1" applyAlignment="1">
      <alignment horizontal="center" wrapText="1"/>
    </xf>
    <xf numFmtId="0" fontId="42" fillId="0" borderId="0" xfId="34" applyFont="1" applyAlignment="1">
      <alignment horizontal="center" vertical="top"/>
    </xf>
    <xf numFmtId="0" fontId="58" fillId="0" borderId="0" xfId="34" quotePrefix="1" applyFont="1" applyAlignment="1">
      <alignment horizontal="left" wrapText="1"/>
    </xf>
    <xf numFmtId="0" fontId="58" fillId="0" borderId="0" xfId="34" quotePrefix="1" applyFont="1" applyAlignment="1">
      <alignment horizontal="center" wrapText="1"/>
    </xf>
    <xf numFmtId="0" fontId="42" fillId="0" borderId="0" xfId="45" applyFont="1" applyAlignment="1" applyProtection="1">
      <alignment horizontal="left" vertical="top" wrapText="1"/>
      <protection locked="0"/>
    </xf>
    <xf numFmtId="0" fontId="59" fillId="0" borderId="0" xfId="34" applyFont="1" applyAlignment="1">
      <alignment horizontal="justify" vertical="top"/>
    </xf>
    <xf numFmtId="4" fontId="59" fillId="0" borderId="0" xfId="34" applyNumberFormat="1" applyFont="1" applyAlignment="1">
      <alignment horizontal="justify" vertical="top"/>
    </xf>
    <xf numFmtId="4" fontId="59" fillId="0" borderId="0" xfId="34" applyNumberFormat="1" applyFont="1" applyAlignment="1">
      <alignment horizontal="left" vertical="top" wrapText="1"/>
    </xf>
    <xf numFmtId="0" fontId="42" fillId="0" borderId="0" xfId="34" applyFont="1" applyAlignment="1">
      <alignment horizontal="left" wrapText="1"/>
    </xf>
    <xf numFmtId="0" fontId="47" fillId="0" borderId="0" xfId="34" applyFont="1" applyAlignment="1">
      <alignment horizontal="center" vertical="top"/>
    </xf>
    <xf numFmtId="0" fontId="47" fillId="0" borderId="0" xfId="34" applyFont="1" applyAlignment="1">
      <alignment horizontal="justify" vertical="top" wrapText="1"/>
    </xf>
    <xf numFmtId="0" fontId="47" fillId="0" borderId="0" xfId="34" applyFont="1" applyAlignment="1">
      <alignment horizontal="center"/>
    </xf>
    <xf numFmtId="3" fontId="42" fillId="0" borderId="0" xfId="34" applyNumberFormat="1" applyFont="1" applyAlignment="1">
      <alignment horizontal="center" wrapText="1"/>
    </xf>
    <xf numFmtId="49" fontId="42" fillId="0" borderId="0" xfId="34" applyNumberFormat="1" applyFont="1" applyAlignment="1">
      <alignment horizontal="justify" vertical="top" wrapText="1"/>
    </xf>
    <xf numFmtId="0" fontId="42" fillId="0" borderId="0" xfId="34" applyFont="1" applyAlignment="1">
      <alignment horizontal="center" vertical="top" wrapText="1"/>
    </xf>
    <xf numFmtId="0" fontId="42" fillId="0" borderId="0" xfId="6" applyFont="1" applyAlignment="1">
      <alignment horizontal="center"/>
    </xf>
    <xf numFmtId="49" fontId="47" fillId="0" borderId="0" xfId="6" applyNumberFormat="1" applyFont="1" applyAlignment="1">
      <alignment horizontal="justify" vertical="top" wrapText="1"/>
    </xf>
    <xf numFmtId="4" fontId="47" fillId="0" borderId="16" xfId="34" applyNumberFormat="1" applyFont="1" applyBorder="1" applyAlignment="1">
      <alignment horizontal="center" vertical="center" wrapText="1"/>
    </xf>
    <xf numFmtId="4" fontId="47" fillId="0" borderId="16" xfId="34" applyNumberFormat="1" applyFont="1" applyBorder="1" applyAlignment="1" applyProtection="1">
      <alignment horizontal="center" vertical="center" wrapText="1"/>
      <protection locked="0"/>
    </xf>
    <xf numFmtId="0" fontId="47" fillId="0" borderId="16" xfId="34" applyFont="1" applyBorder="1" applyAlignment="1">
      <alignment horizontal="left" vertical="center" wrapText="1"/>
    </xf>
    <xf numFmtId="0" fontId="47" fillId="0" borderId="16" xfId="34" applyFont="1" applyBorder="1" applyAlignment="1">
      <alignment horizontal="center" vertical="center" wrapText="1"/>
    </xf>
    <xf numFmtId="0" fontId="47" fillId="0" borderId="0" xfId="44" applyFont="1" applyAlignment="1">
      <alignment horizontal="center"/>
    </xf>
    <xf numFmtId="177" fontId="42" fillId="0" borderId="12" xfId="34" applyNumberFormat="1" applyFont="1" applyBorder="1" applyAlignment="1">
      <alignment horizontal="center"/>
    </xf>
    <xf numFmtId="0" fontId="42" fillId="0" borderId="12" xfId="34" applyFont="1" applyBorder="1" applyAlignment="1">
      <alignment horizontal="center"/>
    </xf>
    <xf numFmtId="0" fontId="42" fillId="0" borderId="12" xfId="34" applyFont="1" applyBorder="1" applyAlignment="1">
      <alignment horizontal="left"/>
    </xf>
    <xf numFmtId="0" fontId="47" fillId="0" borderId="0" xfId="34" applyFont="1" applyAlignment="1">
      <alignment horizontal="left"/>
    </xf>
    <xf numFmtId="0" fontId="42" fillId="0" borderId="0" xfId="34" applyFont="1" applyAlignment="1">
      <alignment horizontal="right" vertical="top"/>
    </xf>
    <xf numFmtId="177" fontId="42" fillId="0" borderId="0" xfId="34" applyNumberFormat="1" applyFont="1" applyAlignment="1">
      <alignment horizontal="center"/>
    </xf>
    <xf numFmtId="177" fontId="42" fillId="0" borderId="12" xfId="34" applyNumberFormat="1" applyFont="1" applyBorder="1" applyAlignment="1">
      <alignment horizontal="right"/>
    </xf>
    <xf numFmtId="0" fontId="42" fillId="0" borderId="12" xfId="34" applyFont="1" applyBorder="1" applyAlignment="1">
      <alignment wrapText="1"/>
    </xf>
    <xf numFmtId="0" fontId="42" fillId="0" borderId="12" xfId="34" applyFont="1" applyBorder="1" applyAlignment="1">
      <alignment horizontal="right" vertical="top"/>
    </xf>
    <xf numFmtId="177" fontId="42" fillId="0" borderId="0" xfId="34" applyNumberFormat="1" applyFont="1" applyAlignment="1">
      <alignment horizontal="right"/>
    </xf>
    <xf numFmtId="177" fontId="42" fillId="0" borderId="0" xfId="34" applyNumberFormat="1" applyFont="1"/>
    <xf numFmtId="0" fontId="42" fillId="0" borderId="0" xfId="34" quotePrefix="1" applyFont="1"/>
    <xf numFmtId="0" fontId="42" fillId="0" borderId="0" xfId="34" applyFont="1" applyAlignment="1">
      <alignment vertical="top" wrapText="1"/>
    </xf>
    <xf numFmtId="0" fontId="60" fillId="0" borderId="0" xfId="34" applyFont="1" applyAlignment="1">
      <alignment horizontal="right"/>
    </xf>
    <xf numFmtId="0" fontId="60" fillId="0" borderId="0" xfId="34" applyFont="1" applyAlignment="1">
      <alignment horizontal="center"/>
    </xf>
    <xf numFmtId="0" fontId="60" fillId="0" borderId="0" xfId="34" applyFont="1" applyAlignment="1">
      <alignment horizontal="left" vertical="top" wrapText="1"/>
    </xf>
    <xf numFmtId="0" fontId="60" fillId="0" borderId="0" xfId="34" applyFont="1" applyAlignment="1">
      <alignment horizontal="center" vertical="center" wrapText="1"/>
    </xf>
    <xf numFmtId="0" fontId="30" fillId="0" borderId="12" xfId="34" applyFont="1" applyBorder="1" applyAlignment="1">
      <alignment horizontal="left" vertical="top" wrapText="1"/>
    </xf>
    <xf numFmtId="0" fontId="30" fillId="0" borderId="12" xfId="34" applyFont="1" applyBorder="1" applyAlignment="1">
      <alignment horizontal="center" vertical="center" wrapText="1"/>
    </xf>
    <xf numFmtId="0" fontId="42" fillId="0" borderId="0" xfId="34" quotePrefix="1" applyFont="1" applyAlignment="1">
      <alignment horizontal="left"/>
    </xf>
    <xf numFmtId="0" fontId="61" fillId="0" borderId="0" xfId="34" applyFont="1"/>
    <xf numFmtId="0" fontId="60" fillId="0" borderId="0" xfId="34" applyFont="1"/>
    <xf numFmtId="0" fontId="61" fillId="0" borderId="0" xfId="34" applyFont="1" applyAlignment="1">
      <alignment horizontal="center" wrapText="1"/>
    </xf>
    <xf numFmtId="0" fontId="61" fillId="0" borderId="0" xfId="34" applyFont="1" applyAlignment="1">
      <alignment wrapText="1"/>
    </xf>
    <xf numFmtId="0" fontId="61" fillId="0" borderId="0" xfId="34" applyFont="1" applyAlignment="1">
      <alignment horizontal="center" vertical="center" wrapText="1"/>
    </xf>
    <xf numFmtId="0" fontId="57" fillId="0" borderId="0" xfId="44" applyFont="1" applyAlignment="1">
      <alignment wrapText="1"/>
    </xf>
    <xf numFmtId="0" fontId="47" fillId="0" borderId="16" xfId="34" applyFont="1" applyBorder="1" applyAlignment="1">
      <alignment horizontal="center" vertical="center"/>
    </xf>
    <xf numFmtId="0" fontId="42" fillId="0" borderId="13" xfId="34" applyFont="1" applyBorder="1" applyAlignment="1">
      <alignment horizontal="right" vertical="top"/>
    </xf>
    <xf numFmtId="176" fontId="42" fillId="0" borderId="0" xfId="34" applyNumberFormat="1" applyFont="1" applyAlignment="1" applyProtection="1">
      <alignment horizontal="center" wrapText="1"/>
      <protection locked="0"/>
    </xf>
    <xf numFmtId="0" fontId="56" fillId="0" borderId="0" xfId="44" applyFont="1" applyAlignment="1">
      <alignment horizontal="justify" wrapText="1"/>
    </xf>
    <xf numFmtId="16" fontId="42" fillId="0" borderId="0" xfId="44" applyNumberFormat="1" applyFont="1" applyAlignment="1">
      <alignment horizontal="center" vertical="top" wrapText="1"/>
    </xf>
    <xf numFmtId="176" fontId="47" fillId="0" borderId="16" xfId="34" applyNumberFormat="1" applyFont="1" applyBorder="1" applyAlignment="1">
      <alignment horizontal="justify" vertical="top" wrapText="1"/>
    </xf>
    <xf numFmtId="0" fontId="42" fillId="0" borderId="16" xfId="34" applyFont="1" applyBorder="1" applyAlignment="1">
      <alignment horizontal="justify" vertical="top"/>
    </xf>
    <xf numFmtId="0" fontId="42" fillId="0" borderId="16" xfId="34" applyFont="1" applyBorder="1" applyAlignment="1">
      <alignment horizontal="left" vertical="top" wrapText="1"/>
    </xf>
    <xf numFmtId="0" fontId="42" fillId="0" borderId="16" xfId="34" applyFont="1" applyBorder="1" applyAlignment="1">
      <alignment horizontal="right" vertical="top" wrapText="1"/>
    </xf>
    <xf numFmtId="176" fontId="47" fillId="0" borderId="0" xfId="34" applyNumberFormat="1" applyFont="1" applyAlignment="1">
      <alignment horizontal="justify" vertical="top" wrapText="1"/>
    </xf>
    <xf numFmtId="0" fontId="42" fillId="0" borderId="0" xfId="34" applyFont="1" applyAlignment="1">
      <alignment horizontal="right" vertical="top" wrapText="1"/>
    </xf>
    <xf numFmtId="0" fontId="42" fillId="0" borderId="0" xfId="34" applyFont="1" applyAlignment="1">
      <alignment vertical="top"/>
    </xf>
    <xf numFmtId="2" fontId="42" fillId="0" borderId="0" xfId="44" applyNumberFormat="1" applyFont="1" applyAlignment="1">
      <alignment horizontal="justify" wrapText="1"/>
    </xf>
    <xf numFmtId="0" fontId="62" fillId="0" borderId="0" xfId="34" applyFont="1"/>
    <xf numFmtId="4" fontId="11" fillId="0" borderId="0" xfId="46"/>
    <xf numFmtId="4" fontId="63" fillId="0" borderId="0" xfId="47" applyFont="1"/>
    <xf numFmtId="4" fontId="47" fillId="0" borderId="0" xfId="34" applyNumberFormat="1" applyFont="1" applyAlignment="1">
      <alignment horizontal="center" vertical="center" wrapText="1"/>
    </xf>
    <xf numFmtId="4" fontId="47" fillId="0" borderId="0" xfId="34" applyNumberFormat="1" applyFont="1" applyAlignment="1" applyProtection="1">
      <alignment horizontal="center" vertical="center" wrapText="1"/>
      <protection locked="0"/>
    </xf>
    <xf numFmtId="0" fontId="42" fillId="0" borderId="0" xfId="44" applyFont="1" applyAlignment="1">
      <alignment horizontal="center" vertical="center" wrapText="1"/>
    </xf>
    <xf numFmtId="0" fontId="47" fillId="0" borderId="0" xfId="34" applyFont="1" applyAlignment="1">
      <alignment horizontal="left" vertical="center" wrapText="1"/>
    </xf>
    <xf numFmtId="0" fontId="47" fillId="0" borderId="0" xfId="44" applyFont="1"/>
    <xf numFmtId="0" fontId="42" fillId="0" borderId="0" xfId="44" applyFont="1"/>
    <xf numFmtId="0" fontId="42" fillId="0" borderId="0" xfId="44" applyFont="1" applyAlignment="1">
      <alignment horizontal="center" vertical="top"/>
    </xf>
    <xf numFmtId="0" fontId="42" fillId="0" borderId="0" xfId="44" applyFont="1" applyAlignment="1">
      <alignment horizontal="center"/>
    </xf>
    <xf numFmtId="4" fontId="42" fillId="0" borderId="0" xfId="34" applyNumberFormat="1" applyFont="1" applyAlignment="1">
      <alignment horizontal="justify" vertical="top"/>
    </xf>
    <xf numFmtId="0" fontId="42" fillId="0" borderId="0" xfId="34" applyFont="1" applyAlignment="1">
      <alignment horizontal="center" vertical="center" wrapText="1"/>
    </xf>
    <xf numFmtId="0" fontId="42" fillId="0" borderId="0" xfId="34" applyFont="1" applyAlignment="1">
      <alignment horizontal="justify" vertical="center" wrapText="1"/>
    </xf>
    <xf numFmtId="0" fontId="42" fillId="0" borderId="0" xfId="44" applyFont="1" applyAlignment="1">
      <alignment horizontal="justify" vertical="top" wrapText="1"/>
    </xf>
    <xf numFmtId="4" fontId="47" fillId="0" borderId="0" xfId="34" applyNumberFormat="1" applyFont="1" applyAlignment="1">
      <alignment horizontal="justify" vertical="top"/>
    </xf>
    <xf numFmtId="2" fontId="42" fillId="0" borderId="0" xfId="44" applyNumberFormat="1" applyFont="1" applyAlignment="1">
      <alignment horizontal="center" wrapText="1"/>
    </xf>
    <xf numFmtId="176" fontId="42" fillId="0" borderId="0" xfId="34" applyNumberFormat="1" applyFont="1" applyAlignment="1">
      <alignment horizontal="justify" wrapText="1"/>
    </xf>
    <xf numFmtId="2" fontId="47" fillId="0" borderId="0" xfId="34" applyNumberFormat="1" applyFont="1"/>
    <xf numFmtId="4" fontId="47" fillId="0" borderId="0" xfId="34" applyNumberFormat="1" applyFont="1" applyAlignment="1">
      <alignment horizontal="right" vertical="top" wrapText="1"/>
    </xf>
    <xf numFmtId="4" fontId="47" fillId="0" borderId="16" xfId="34" applyNumberFormat="1" applyFont="1" applyBorder="1" applyAlignment="1">
      <alignment horizontal="right" vertical="top" wrapText="1"/>
    </xf>
    <xf numFmtId="49" fontId="42" fillId="0" borderId="0" xfId="34" applyNumberFormat="1" applyFont="1" applyAlignment="1">
      <alignment horizontal="center" vertical="top" wrapText="1"/>
    </xf>
    <xf numFmtId="0" fontId="49" fillId="0" borderId="0" xfId="34" applyFont="1" applyAlignment="1">
      <alignment horizontal="left" vertical="top" wrapText="1"/>
    </xf>
    <xf numFmtId="4" fontId="42" fillId="0" borderId="0" xfId="34" applyNumberFormat="1" applyFont="1" applyAlignment="1">
      <alignment horizontal="right" vertical="top" wrapText="1"/>
    </xf>
    <xf numFmtId="0" fontId="47" fillId="0" borderId="0" xfId="34" applyFont="1" applyAlignment="1">
      <alignment horizontal="center" vertical="top" wrapText="1"/>
    </xf>
    <xf numFmtId="4" fontId="42" fillId="0" borderId="0" xfId="34" applyNumberFormat="1" applyFont="1" applyAlignment="1">
      <alignment horizontal="right" vertical="top"/>
    </xf>
    <xf numFmtId="49" fontId="42" fillId="0" borderId="0" xfId="34" applyNumberFormat="1" applyFont="1" applyAlignment="1">
      <alignment horizontal="right" vertical="top" wrapText="1"/>
    </xf>
    <xf numFmtId="176" fontId="64" fillId="0" borderId="0" xfId="34" applyNumberFormat="1" applyFont="1" applyAlignment="1">
      <alignment horizontal="center"/>
    </xf>
    <xf numFmtId="0" fontId="42" fillId="0" borderId="0" xfId="34" applyFont="1" applyAlignment="1">
      <alignment horizontal="left" vertical="center" wrapText="1"/>
    </xf>
    <xf numFmtId="16" fontId="42" fillId="0" borderId="0" xfId="34" applyNumberFormat="1" applyFont="1" applyAlignment="1">
      <alignment horizontal="center" vertical="top"/>
    </xf>
    <xf numFmtId="176" fontId="42" fillId="0" borderId="0" xfId="34" applyNumberFormat="1" applyFont="1" applyAlignment="1">
      <alignment horizontal="justify" vertical="top" wrapText="1"/>
    </xf>
    <xf numFmtId="4" fontId="42" fillId="0" borderId="0" xfId="34" applyNumberFormat="1" applyFont="1" applyAlignment="1">
      <alignment horizontal="justify" vertical="top" wrapText="1"/>
    </xf>
    <xf numFmtId="176" fontId="47" fillId="0" borderId="13" xfId="34" applyNumberFormat="1" applyFont="1" applyBorder="1" applyAlignment="1">
      <alignment horizontal="left" vertical="top" wrapText="1"/>
    </xf>
    <xf numFmtId="0" fontId="42" fillId="0" borderId="13" xfId="34" applyFont="1" applyBorder="1" applyAlignment="1">
      <alignment horizontal="right"/>
    </xf>
    <xf numFmtId="0" fontId="42" fillId="0" borderId="13" xfId="34" applyFont="1" applyBorder="1" applyAlignment="1">
      <alignment horizontal="left"/>
    </xf>
    <xf numFmtId="4" fontId="47" fillId="0" borderId="13" xfId="34" applyNumberFormat="1" applyFont="1" applyBorder="1" applyAlignment="1">
      <alignment horizontal="left" vertical="top" wrapText="1"/>
    </xf>
    <xf numFmtId="3" fontId="42" fillId="0" borderId="0" xfId="34" applyNumberFormat="1" applyFont="1" applyAlignment="1">
      <alignment horizontal="center"/>
    </xf>
    <xf numFmtId="0" fontId="66" fillId="0" borderId="0" xfId="34" applyFont="1"/>
    <xf numFmtId="0" fontId="42" fillId="0" borderId="0" xfId="34" applyFont="1" applyAlignment="1">
      <alignment horizontal="justify" wrapText="1"/>
    </xf>
    <xf numFmtId="0" fontId="67" fillId="0" borderId="0" xfId="0" applyFont="1" applyAlignment="1">
      <alignment wrapText="1"/>
    </xf>
    <xf numFmtId="0" fontId="31" fillId="0" borderId="0" xfId="0" applyFont="1" applyAlignment="1">
      <alignment wrapText="1"/>
    </xf>
    <xf numFmtId="4" fontId="24" fillId="0" borderId="2" xfId="0" applyNumberFormat="1" applyFont="1" applyBorder="1" applyAlignment="1">
      <alignment horizontal="right" wrapText="1"/>
    </xf>
    <xf numFmtId="49" fontId="68" fillId="0" borderId="2" xfId="0" applyNumberFormat="1" applyFont="1" applyBorder="1" applyAlignment="1">
      <alignment horizontal="center" vertical="center"/>
    </xf>
    <xf numFmtId="166" fontId="10" fillId="0" borderId="0" xfId="0" applyNumberFormat="1" applyFont="1" applyAlignment="1">
      <alignment horizontal="right"/>
    </xf>
    <xf numFmtId="0" fontId="58" fillId="0" borderId="0" xfId="0" applyFont="1"/>
    <xf numFmtId="9" fontId="58" fillId="0" borderId="0" xfId="36" applyFont="1" applyProtection="1">
      <protection locked="0"/>
    </xf>
    <xf numFmtId="9" fontId="58" fillId="0" borderId="0" xfId="36" applyFont="1" applyAlignment="1" applyProtection="1">
      <alignment horizontal="right"/>
      <protection locked="0"/>
    </xf>
    <xf numFmtId="1" fontId="58" fillId="0" borderId="0" xfId="26" applyFont="1" applyProtection="1">
      <protection locked="0"/>
    </xf>
    <xf numFmtId="1" fontId="58" fillId="0" borderId="0" xfId="26" applyFont="1" applyAlignment="1" applyProtection="1">
      <alignment horizontal="right"/>
      <protection locked="0"/>
    </xf>
    <xf numFmtId="3" fontId="58" fillId="0" borderId="0" xfId="26" applyNumberFormat="1" applyFont="1" applyAlignment="1" applyProtection="1">
      <alignment horizontal="right"/>
      <protection locked="0"/>
    </xf>
    <xf numFmtId="0" fontId="69" fillId="0" borderId="0" xfId="0" applyFont="1"/>
    <xf numFmtId="0" fontId="68" fillId="0" borderId="0" xfId="0" applyFont="1"/>
    <xf numFmtId="0" fontId="68" fillId="0" borderId="2" xfId="0" applyFont="1" applyBorder="1" applyAlignment="1">
      <alignment horizontal="right" vertical="top"/>
    </xf>
    <xf numFmtId="0" fontId="68" fillId="0" borderId="0" xfId="0" applyFont="1" applyAlignment="1">
      <alignment wrapText="1"/>
    </xf>
    <xf numFmtId="0" fontId="70" fillId="0" borderId="0" xfId="0" applyFont="1"/>
    <xf numFmtId="177" fontId="68" fillId="0" borderId="0" xfId="0" applyNumberFormat="1" applyFont="1"/>
    <xf numFmtId="0" fontId="68" fillId="0" borderId="0" xfId="0" applyFont="1" applyAlignment="1">
      <alignment horizontal="right"/>
    </xf>
    <xf numFmtId="4" fontId="68" fillId="0" borderId="2" xfId="0" applyNumberFormat="1" applyFont="1" applyBorder="1" applyAlignment="1">
      <alignment horizontal="right"/>
    </xf>
    <xf numFmtId="4" fontId="68" fillId="0" borderId="2" xfId="0" applyNumberFormat="1" applyFont="1" applyBorder="1"/>
    <xf numFmtId="49" fontId="68" fillId="0" borderId="2" xfId="0" applyNumberFormat="1" applyFont="1" applyBorder="1" applyAlignment="1">
      <alignment horizontal="left"/>
    </xf>
    <xf numFmtId="0" fontId="68" fillId="0" borderId="2" xfId="0" applyFont="1" applyBorder="1" applyAlignment="1">
      <alignment vertical="top" wrapText="1"/>
    </xf>
    <xf numFmtId="0" fontId="68" fillId="0" borderId="0" xfId="0" applyFont="1" applyAlignment="1">
      <alignment vertical="top" wrapText="1"/>
    </xf>
    <xf numFmtId="0" fontId="71" fillId="0" borderId="0" xfId="0" applyFont="1" applyAlignment="1">
      <alignment horizontal="center" vertical="center"/>
    </xf>
    <xf numFmtId="3" fontId="71" fillId="0" borderId="0" xfId="0" applyNumberFormat="1" applyFont="1" applyAlignment="1">
      <alignment horizontal="center" vertical="center" wrapText="1"/>
    </xf>
    <xf numFmtId="167" fontId="24" fillId="0" borderId="2" xfId="0" applyNumberFormat="1" applyFont="1" applyBorder="1" applyAlignment="1">
      <alignment horizontal="left"/>
    </xf>
    <xf numFmtId="2" fontId="31" fillId="0" borderId="0" xfId="0" applyNumberFormat="1" applyFont="1" applyAlignment="1">
      <alignment wrapText="1"/>
    </xf>
    <xf numFmtId="4" fontId="31" fillId="0" borderId="0" xfId="0" applyNumberFormat="1" applyFont="1" applyAlignment="1">
      <alignment horizontal="right" wrapText="1"/>
    </xf>
    <xf numFmtId="0" fontId="72" fillId="0" borderId="0" xfId="0" applyFont="1" applyAlignment="1">
      <alignment wrapText="1"/>
    </xf>
    <xf numFmtId="2" fontId="31" fillId="0" borderId="0" xfId="0" applyNumberFormat="1" applyFont="1" applyAlignment="1">
      <alignment horizontal="right" wrapText="1"/>
    </xf>
    <xf numFmtId="9" fontId="31" fillId="0" borderId="0" xfId="0" applyNumberFormat="1" applyFont="1" applyAlignment="1">
      <alignment wrapText="1"/>
    </xf>
    <xf numFmtId="49" fontId="24" fillId="0" borderId="2" xfId="0" applyNumberFormat="1" applyFont="1" applyBorder="1" applyAlignment="1">
      <alignment horizontal="left"/>
    </xf>
    <xf numFmtId="0" fontId="24" fillId="0" borderId="2" xfId="0" applyFont="1" applyBorder="1" applyAlignment="1">
      <alignment horizontal="left" wrapText="1"/>
    </xf>
    <xf numFmtId="0" fontId="58" fillId="0" borderId="2" xfId="0" applyFont="1" applyBorder="1" applyAlignment="1">
      <alignment horizontal="justify"/>
    </xf>
    <xf numFmtId="4" fontId="58" fillId="0" borderId="0" xfId="0" applyNumberFormat="1" applyFont="1"/>
    <xf numFmtId="49" fontId="10" fillId="0" borderId="2" xfId="0" applyNumberFormat="1" applyFont="1" applyBorder="1" applyAlignment="1">
      <alignment horizontal="left"/>
    </xf>
    <xf numFmtId="49" fontId="10" fillId="0" borderId="17" xfId="0" applyNumberFormat="1" applyFont="1" applyBorder="1" applyAlignment="1">
      <alignment horizontal="left"/>
    </xf>
    <xf numFmtId="0" fontId="24" fillId="0" borderId="2" xfId="37" applyFont="1" applyBorder="1" applyAlignment="1">
      <alignment horizontal="center" vertical="center"/>
    </xf>
    <xf numFmtId="4" fontId="24" fillId="0" borderId="2" xfId="37" applyNumberFormat="1" applyFont="1" applyBorder="1" applyAlignment="1">
      <alignment horizontal="center" vertical="center"/>
    </xf>
    <xf numFmtId="172" fontId="24" fillId="0" borderId="2" xfId="37" applyNumberFormat="1" applyFont="1" applyBorder="1" applyAlignment="1">
      <alignment horizontal="right" vertical="center"/>
    </xf>
    <xf numFmtId="0" fontId="18" fillId="0" borderId="0" xfId="34"/>
    <xf numFmtId="4" fontId="42" fillId="0" borderId="0" xfId="34" applyNumberFormat="1" applyFont="1" applyAlignment="1" applyProtection="1">
      <alignment horizontal="right" wrapText="1"/>
      <protection locked="0"/>
    </xf>
    <xf numFmtId="170" fontId="24" fillId="0" borderId="0" xfId="0" applyNumberFormat="1" applyFont="1"/>
    <xf numFmtId="0" fontId="24" fillId="5" borderId="0" xfId="0" applyFont="1" applyFill="1" applyAlignment="1">
      <alignment horizontal="left" vertical="center" wrapText="1" shrinkToFit="1"/>
    </xf>
    <xf numFmtId="0" fontId="9" fillId="0" borderId="2" xfId="0" applyFont="1" applyBorder="1" applyAlignment="1">
      <alignment horizontal="left" vertical="center" wrapText="1" shrinkToFit="1"/>
    </xf>
    <xf numFmtId="0" fontId="9" fillId="0" borderId="2" xfId="0" applyFont="1" applyBorder="1" applyAlignment="1">
      <alignment wrapText="1"/>
    </xf>
    <xf numFmtId="0" fontId="9" fillId="0" borderId="2" xfId="0" applyFont="1" applyBorder="1" applyAlignment="1">
      <alignment vertical="center" wrapText="1"/>
    </xf>
    <xf numFmtId="0" fontId="9" fillId="0" borderId="2" xfId="0" applyFont="1" applyBorder="1" applyAlignment="1">
      <alignment horizontal="left" wrapText="1"/>
    </xf>
    <xf numFmtId="0" fontId="42" fillId="0" borderId="0" xfId="44" applyFont="1" applyAlignment="1">
      <alignment horizontal="right" vertical="top" wrapText="1"/>
    </xf>
    <xf numFmtId="0" fontId="42" fillId="0" borderId="0" xfId="44" applyFont="1" applyAlignment="1">
      <alignment horizontal="right" wrapText="1"/>
    </xf>
    <xf numFmtId="0" fontId="42" fillId="0" borderId="0" xfId="44" applyFont="1" applyAlignment="1">
      <alignment horizontal="left" wrapText="1"/>
    </xf>
    <xf numFmtId="3" fontId="42" fillId="0" borderId="0" xfId="34" applyNumberFormat="1" applyFont="1" applyAlignment="1">
      <alignment horizontal="left" wrapText="1"/>
    </xf>
    <xf numFmtId="0" fontId="42" fillId="0" borderId="0" xfId="44" applyFont="1" applyAlignment="1">
      <alignment horizontal="justify" vertical="center" wrapText="1"/>
    </xf>
    <xf numFmtId="0" fontId="42" fillId="6" borderId="0" xfId="44" applyFont="1" applyFill="1" applyAlignment="1">
      <alignment horizontal="justify" vertical="center" wrapText="1"/>
    </xf>
    <xf numFmtId="0" fontId="73" fillId="0" borderId="0" xfId="34" applyFont="1"/>
    <xf numFmtId="0" fontId="4" fillId="3" borderId="0" xfId="50" applyFill="1"/>
    <xf numFmtId="172" fontId="24" fillId="0" borderId="2" xfId="50" applyNumberFormat="1" applyFont="1" applyBorder="1" applyAlignment="1">
      <alignment horizontal="right" vertical="center"/>
    </xf>
    <xf numFmtId="4" fontId="24" fillId="0" borderId="2" xfId="50" applyNumberFormat="1" applyFont="1" applyBorder="1" applyAlignment="1">
      <alignment horizontal="center" vertical="center"/>
    </xf>
    <xf numFmtId="0" fontId="41" fillId="0" borderId="0" xfId="50" applyFont="1"/>
    <xf numFmtId="0" fontId="4" fillId="0" borderId="0" xfId="50"/>
    <xf numFmtId="0" fontId="38" fillId="0" borderId="0" xfId="0" applyFont="1"/>
    <xf numFmtId="0" fontId="9" fillId="3" borderId="0" xfId="0" applyFont="1" applyFill="1"/>
    <xf numFmtId="49" fontId="22" fillId="0" borderId="0" xfId="50" applyNumberFormat="1" applyFont="1" applyAlignment="1">
      <alignment horizontal="left"/>
    </xf>
    <xf numFmtId="0" fontId="22" fillId="0" borderId="0" xfId="50" applyFont="1" applyAlignment="1">
      <alignment horizontal="left" vertical="center" wrapText="1" shrinkToFit="1"/>
    </xf>
    <xf numFmtId="49" fontId="23" fillId="0" borderId="0" xfId="50" applyNumberFormat="1" applyFont="1" applyAlignment="1">
      <alignment horizontal="left"/>
    </xf>
    <xf numFmtId="0" fontId="9" fillId="0" borderId="0" xfId="50" applyFont="1"/>
    <xf numFmtId="167" fontId="10" fillId="0" borderId="0" xfId="50" applyNumberFormat="1" applyFont="1" applyAlignment="1">
      <alignment horizontal="right"/>
    </xf>
    <xf numFmtId="172" fontId="38" fillId="0" borderId="0" xfId="50" applyNumberFormat="1" applyFont="1"/>
    <xf numFmtId="0" fontId="38" fillId="0" borderId="0" xfId="50" applyFont="1" applyAlignment="1">
      <alignment horizontal="right"/>
    </xf>
    <xf numFmtId="170" fontId="39" fillId="0" borderId="0" xfId="50" applyNumberFormat="1" applyFont="1" applyAlignment="1">
      <alignment horizontal="right"/>
    </xf>
    <xf numFmtId="49" fontId="39" fillId="0" borderId="0" xfId="50" applyNumberFormat="1" applyFont="1" applyAlignment="1">
      <alignment horizontal="left"/>
    </xf>
    <xf numFmtId="0" fontId="39" fillId="0" borderId="0" xfId="50" applyFont="1" applyAlignment="1">
      <alignment horizontal="left" vertical="center" wrapText="1" shrinkToFit="1"/>
    </xf>
    <xf numFmtId="49" fontId="40" fillId="0" borderId="0" xfId="50" applyNumberFormat="1" applyFont="1" applyAlignment="1">
      <alignment horizontal="left"/>
    </xf>
    <xf numFmtId="49" fontId="39" fillId="0" borderId="0" xfId="50" applyNumberFormat="1" applyFont="1" applyAlignment="1">
      <alignment horizontal="right"/>
    </xf>
    <xf numFmtId="172" fontId="37" fillId="0" borderId="2" xfId="50" applyNumberFormat="1" applyFont="1" applyBorder="1" applyAlignment="1">
      <alignment horizontal="right" vertical="center"/>
    </xf>
    <xf numFmtId="172" fontId="37" fillId="0" borderId="2" xfId="50" applyNumberFormat="1" applyFont="1" applyBorder="1" applyAlignment="1">
      <alignment horizontal="center" vertical="center"/>
    </xf>
    <xf numFmtId="4" fontId="37" fillId="0" borderId="2" xfId="50" applyNumberFormat="1" applyFont="1" applyBorder="1" applyAlignment="1">
      <alignment horizontal="center" vertical="center"/>
    </xf>
    <xf numFmtId="0" fontId="37" fillId="0" borderId="2" xfId="50" applyFont="1" applyBorder="1" applyAlignment="1">
      <alignment horizontal="center" vertical="center"/>
    </xf>
    <xf numFmtId="0" fontId="37" fillId="0" borderId="2" xfId="50" applyFont="1" applyBorder="1" applyAlignment="1">
      <alignment wrapText="1"/>
    </xf>
    <xf numFmtId="0" fontId="37" fillId="0" borderId="2" xfId="50" applyFont="1" applyBorder="1" applyAlignment="1">
      <alignment horizontal="center" vertical="center" wrapText="1"/>
    </xf>
    <xf numFmtId="0" fontId="38" fillId="0" borderId="0" xfId="50" applyFont="1"/>
    <xf numFmtId="172" fontId="37" fillId="0" borderId="0" xfId="50" applyNumberFormat="1" applyFont="1" applyAlignment="1">
      <alignment horizontal="right" vertical="center"/>
    </xf>
    <xf numFmtId="172" fontId="37" fillId="0" borderId="0" xfId="50" applyNumberFormat="1" applyFont="1" applyAlignment="1">
      <alignment horizontal="center" vertical="center"/>
    </xf>
    <xf numFmtId="4" fontId="37" fillId="0" borderId="0" xfId="50" applyNumberFormat="1" applyFont="1" applyAlignment="1">
      <alignment horizontal="center" vertical="center"/>
    </xf>
    <xf numFmtId="0" fontId="37" fillId="0" borderId="0" xfId="50" applyFont="1" applyAlignment="1">
      <alignment horizontal="center" vertical="center"/>
    </xf>
    <xf numFmtId="0" fontId="37" fillId="0" borderId="0" xfId="50" applyFont="1" applyAlignment="1">
      <alignment wrapText="1"/>
    </xf>
    <xf numFmtId="0" fontId="37" fillId="0" borderId="0" xfId="50" applyFont="1" applyAlignment="1">
      <alignment horizontal="center" vertical="center" wrapText="1"/>
    </xf>
    <xf numFmtId="0" fontId="15" fillId="0" borderId="2" xfId="50" applyFont="1" applyBorder="1" applyAlignment="1">
      <alignment wrapText="1"/>
    </xf>
    <xf numFmtId="0" fontId="45" fillId="0" borderId="0" xfId="50" applyFont="1"/>
    <xf numFmtId="172" fontId="24" fillId="0" borderId="2" xfId="50" applyNumberFormat="1" applyFont="1" applyBorder="1" applyAlignment="1">
      <alignment horizontal="center" vertical="center"/>
    </xf>
    <xf numFmtId="0" fontId="36" fillId="0" borderId="0" xfId="50" applyFont="1"/>
    <xf numFmtId="167" fontId="43" fillId="0" borderId="0" xfId="50" applyNumberFormat="1" applyFont="1" applyAlignment="1" applyProtection="1">
      <alignment horizontal="right"/>
      <protection locked="0"/>
    </xf>
    <xf numFmtId="167" fontId="43" fillId="0" borderId="0" xfId="50" applyNumberFormat="1" applyFont="1" applyAlignment="1">
      <alignment horizontal="right"/>
    </xf>
    <xf numFmtId="0" fontId="46" fillId="0" borderId="0" xfId="50" applyFont="1"/>
    <xf numFmtId="167" fontId="37" fillId="0" borderId="2" xfId="50" applyNumberFormat="1" applyFont="1" applyBorder="1" applyAlignment="1" applyProtection="1">
      <alignment horizontal="center" vertical="center"/>
      <protection locked="0"/>
    </xf>
    <xf numFmtId="49" fontId="37" fillId="0" borderId="2" xfId="50" applyNumberFormat="1" applyFont="1" applyBorder="1" applyAlignment="1">
      <alignment horizontal="center" vertical="center"/>
    </xf>
    <xf numFmtId="49" fontId="43" fillId="0" borderId="0" xfId="50" applyNumberFormat="1" applyFont="1" applyAlignment="1">
      <alignment horizontal="left"/>
    </xf>
    <xf numFmtId="167" fontId="37" fillId="0" borderId="0" xfId="50" applyNumberFormat="1" applyFont="1" applyAlignment="1" applyProtection="1">
      <alignment horizontal="right"/>
      <protection locked="0"/>
    </xf>
    <xf numFmtId="167" fontId="39" fillId="0" borderId="0" xfId="50" applyNumberFormat="1" applyFont="1" applyAlignment="1" applyProtection="1">
      <alignment horizontal="right"/>
      <protection locked="0"/>
    </xf>
    <xf numFmtId="49" fontId="37" fillId="0" borderId="0" xfId="50" applyNumberFormat="1" applyFont="1" applyAlignment="1">
      <alignment horizontal="left"/>
    </xf>
    <xf numFmtId="167" fontId="37" fillId="0" borderId="9" xfId="50" applyNumberFormat="1" applyFont="1" applyBorder="1" applyAlignment="1">
      <alignment horizontal="right"/>
    </xf>
    <xf numFmtId="167" fontId="37" fillId="0" borderId="10" xfId="50" applyNumberFormat="1" applyFont="1" applyBorder="1" applyAlignment="1">
      <alignment horizontal="right"/>
    </xf>
    <xf numFmtId="166" fontId="37" fillId="0" borderId="10" xfId="50" applyNumberFormat="1" applyFont="1" applyBorder="1" applyAlignment="1">
      <alignment horizontal="right"/>
    </xf>
    <xf numFmtId="49" fontId="37" fillId="0" borderId="10" xfId="50" applyNumberFormat="1" applyFont="1" applyBorder="1" applyAlignment="1">
      <alignment horizontal="left"/>
    </xf>
    <xf numFmtId="0" fontId="37" fillId="0" borderId="10" xfId="50" applyFont="1" applyBorder="1" applyAlignment="1">
      <alignment horizontal="left" vertical="center" wrapText="1" shrinkToFit="1"/>
    </xf>
    <xf numFmtId="49" fontId="37" fillId="0" borderId="11" xfId="50" applyNumberFormat="1" applyFont="1" applyBorder="1" applyAlignment="1">
      <alignment horizontal="left" wrapText="1"/>
    </xf>
    <xf numFmtId="0" fontId="13" fillId="0" borderId="0" xfId="50" applyFont="1"/>
    <xf numFmtId="49" fontId="43" fillId="0" borderId="0" xfId="50" applyNumberFormat="1" applyFont="1" applyAlignment="1">
      <alignment horizontal="center" wrapText="1"/>
    </xf>
    <xf numFmtId="0" fontId="12" fillId="0" borderId="0" xfId="50" applyFont="1"/>
    <xf numFmtId="165" fontId="10" fillId="0" borderId="0" xfId="50" applyNumberFormat="1" applyFont="1" applyAlignment="1">
      <alignment horizontal="right"/>
    </xf>
    <xf numFmtId="165" fontId="10" fillId="0" borderId="0" xfId="50" applyNumberFormat="1" applyFont="1" applyAlignment="1">
      <alignment horizontal="center"/>
    </xf>
    <xf numFmtId="49" fontId="10" fillId="0" borderId="0" xfId="50" applyNumberFormat="1" applyFont="1" applyAlignment="1">
      <alignment horizontal="center"/>
    </xf>
    <xf numFmtId="0" fontId="9" fillId="0" borderId="0" xfId="50" applyFont="1" applyAlignment="1">
      <alignment horizontal="center" vertical="center"/>
    </xf>
    <xf numFmtId="49" fontId="37" fillId="0" borderId="0" xfId="50" applyNumberFormat="1" applyFont="1" applyAlignment="1">
      <alignment horizontal="center" vertical="center"/>
    </xf>
    <xf numFmtId="0" fontId="9" fillId="3" borderId="0" xfId="50" applyFont="1" applyFill="1"/>
    <xf numFmtId="0" fontId="9" fillId="0" borderId="8" xfId="50" applyFont="1" applyBorder="1"/>
    <xf numFmtId="0" fontId="37" fillId="0" borderId="2" xfId="50" applyFont="1" applyBorder="1" applyAlignment="1">
      <alignment horizontal="left" vertical="center" wrapText="1"/>
    </xf>
    <xf numFmtId="0" fontId="24" fillId="0" borderId="2" xfId="50" applyFont="1" applyBorder="1" applyAlignment="1">
      <alignment horizontal="center" vertical="center" wrapText="1"/>
    </xf>
    <xf numFmtId="0" fontId="45" fillId="3" borderId="0" xfId="50" applyFont="1" applyFill="1"/>
    <xf numFmtId="0" fontId="0" fillId="3" borderId="0" xfId="0" applyFill="1"/>
    <xf numFmtId="0" fontId="41" fillId="0" borderId="0" xfId="0" applyFont="1"/>
    <xf numFmtId="0" fontId="45" fillId="3" borderId="0" xfId="0" applyFont="1" applyFill="1"/>
    <xf numFmtId="0" fontId="45" fillId="0" borderId="0" xfId="0" applyFont="1"/>
    <xf numFmtId="167" fontId="9" fillId="0" borderId="9" xfId="0" applyNumberFormat="1" applyFont="1" applyBorder="1" applyAlignment="1">
      <alignment horizontal="right"/>
    </xf>
    <xf numFmtId="0" fontId="24" fillId="0" borderId="0" xfId="50" applyFont="1"/>
    <xf numFmtId="170" fontId="24" fillId="0" borderId="0" xfId="50" applyNumberFormat="1" applyFont="1" applyAlignment="1">
      <alignment horizontal="center" vertical="center"/>
    </xf>
    <xf numFmtId="49" fontId="24" fillId="0" borderId="0" xfId="50" applyNumberFormat="1" applyFont="1" applyAlignment="1">
      <alignment horizontal="center" vertical="center"/>
    </xf>
    <xf numFmtId="0" fontId="24" fillId="0" borderId="0" xfId="50" applyFont="1" applyAlignment="1">
      <alignment horizontal="left" vertical="center" wrapText="1" shrinkToFit="1"/>
    </xf>
    <xf numFmtId="49" fontId="25" fillId="0" borderId="0" xfId="50" applyNumberFormat="1" applyFont="1" applyAlignment="1">
      <alignment horizontal="left"/>
    </xf>
    <xf numFmtId="167" fontId="24" fillId="0" borderId="0" xfId="50" applyNumberFormat="1" applyFont="1" applyAlignment="1">
      <alignment horizontal="right"/>
    </xf>
    <xf numFmtId="167" fontId="24" fillId="0" borderId="0" xfId="50" applyNumberFormat="1" applyFont="1" applyAlignment="1">
      <alignment horizontal="center"/>
    </xf>
    <xf numFmtId="0" fontId="37" fillId="0" borderId="2" xfId="50" applyFont="1" applyBorder="1" applyAlignment="1">
      <alignment vertical="center" wrapText="1"/>
    </xf>
    <xf numFmtId="0" fontId="24" fillId="0" borderId="2" xfId="50" applyFont="1" applyBorder="1" applyAlignment="1">
      <alignment horizontal="center" vertical="center"/>
    </xf>
    <xf numFmtId="49" fontId="34" fillId="0" borderId="0" xfId="50" applyNumberFormat="1" applyFont="1" applyAlignment="1">
      <alignment horizontal="left"/>
    </xf>
    <xf numFmtId="0" fontId="34" fillId="0" borderId="0" xfId="50" applyFont="1" applyAlignment="1">
      <alignment horizontal="left" vertical="center" wrapText="1" shrinkToFit="1"/>
    </xf>
    <xf numFmtId="0" fontId="33" fillId="0" borderId="0" xfId="50" applyFont="1" applyAlignment="1">
      <alignment horizontal="right"/>
    </xf>
    <xf numFmtId="172" fontId="33" fillId="0" borderId="0" xfId="50" applyNumberFormat="1" applyFont="1"/>
    <xf numFmtId="49" fontId="32" fillId="0" borderId="2" xfId="0" applyNumberFormat="1" applyFont="1" applyBorder="1" applyAlignment="1">
      <alignment horizontal="center" vertical="center"/>
    </xf>
    <xf numFmtId="0" fontId="32" fillId="0" borderId="2" xfId="0" applyFont="1" applyBorder="1" applyAlignment="1">
      <alignment horizontal="right" vertical="top"/>
    </xf>
    <xf numFmtId="0" fontId="24" fillId="0" borderId="2" xfId="0" quotePrefix="1" applyFont="1" applyBorder="1" applyAlignment="1">
      <alignment horizontal="left" vertical="center" wrapText="1" shrinkToFit="1"/>
    </xf>
    <xf numFmtId="4" fontId="32" fillId="0" borderId="2" xfId="0" applyNumberFormat="1" applyFont="1" applyBorder="1"/>
    <xf numFmtId="4" fontId="32" fillId="0" borderId="2" xfId="0" applyNumberFormat="1" applyFont="1" applyBorder="1" applyAlignment="1">
      <alignment wrapText="1"/>
    </xf>
    <xf numFmtId="1" fontId="32" fillId="0" borderId="2" xfId="0" applyNumberFormat="1" applyFont="1" applyBorder="1" applyAlignment="1">
      <alignment horizontal="left"/>
    </xf>
    <xf numFmtId="0" fontId="32" fillId="0" borderId="2" xfId="0" applyFont="1" applyBorder="1" applyAlignment="1">
      <alignment horizontal="left" vertical="top" wrapText="1"/>
    </xf>
    <xf numFmtId="4" fontId="32" fillId="0" borderId="2" xfId="0" applyNumberFormat="1" applyFont="1" applyBorder="1" applyAlignment="1">
      <alignment horizontal="right"/>
    </xf>
    <xf numFmtId="0" fontId="32" fillId="0" borderId="2" xfId="0" applyFont="1" applyBorder="1" applyAlignment="1">
      <alignment horizontal="left"/>
    </xf>
    <xf numFmtId="0" fontId="32" fillId="0" borderId="2" xfId="0" applyFont="1" applyBorder="1" applyAlignment="1">
      <alignment vertical="top" wrapText="1"/>
    </xf>
    <xf numFmtId="4" fontId="32" fillId="0" borderId="2" xfId="0" applyNumberFormat="1" applyFont="1" applyBorder="1" applyAlignment="1">
      <alignment vertical="top" wrapText="1"/>
    </xf>
    <xf numFmtId="4" fontId="24" fillId="0" borderId="0" xfId="0" applyNumberFormat="1" applyFont="1" applyAlignment="1">
      <alignment horizontal="left" vertical="center" wrapText="1" shrinkToFit="1"/>
    </xf>
    <xf numFmtId="0" fontId="76" fillId="0" borderId="0" xfId="0" applyFont="1"/>
    <xf numFmtId="4" fontId="63" fillId="0" borderId="0" xfId="0" applyNumberFormat="1" applyFont="1" applyAlignment="1">
      <alignment wrapText="1"/>
    </xf>
    <xf numFmtId="4" fontId="32" fillId="0" borderId="26" xfId="0" applyNumberFormat="1" applyFont="1" applyBorder="1" applyAlignment="1">
      <alignment horizontal="center" vertical="center" wrapText="1"/>
    </xf>
    <xf numFmtId="4" fontId="32" fillId="0" borderId="27" xfId="0" applyNumberFormat="1" applyFont="1" applyBorder="1" applyAlignment="1">
      <alignment horizontal="center" vertical="center" wrapText="1"/>
    </xf>
    <xf numFmtId="0" fontId="0" fillId="0" borderId="0" xfId="0" applyAlignment="1">
      <alignment horizontal="left" vertical="top" wrapText="1"/>
    </xf>
    <xf numFmtId="0" fontId="63" fillId="0" borderId="0" xfId="0" applyFont="1" applyAlignment="1">
      <alignment horizontal="center" vertical="top" wrapText="1"/>
    </xf>
    <xf numFmtId="0" fontId="77" fillId="0" borderId="0" xfId="0" applyFont="1" applyAlignment="1">
      <alignment wrapText="1"/>
    </xf>
    <xf numFmtId="4" fontId="32" fillId="0" borderId="28" xfId="0" applyNumberFormat="1" applyFont="1" applyBorder="1" applyAlignment="1">
      <alignment horizontal="center" vertical="center" wrapText="1"/>
    </xf>
    <xf numFmtId="0" fontId="32" fillId="0" borderId="26" xfId="0" applyFont="1" applyBorder="1" applyAlignment="1">
      <alignment horizontal="left" vertical="top" wrapText="1"/>
    </xf>
    <xf numFmtId="0" fontId="0" fillId="0" borderId="0" xfId="0" applyAlignment="1">
      <alignment horizontal="center" vertical="center" wrapText="1"/>
    </xf>
    <xf numFmtId="4" fontId="32" fillId="0" borderId="0" xfId="0" applyNumberFormat="1" applyFont="1" applyAlignment="1">
      <alignment horizontal="center" vertical="center" wrapText="1"/>
    </xf>
    <xf numFmtId="0" fontId="32" fillId="0" borderId="28" xfId="0" applyFont="1" applyBorder="1" applyAlignment="1">
      <alignment horizontal="left" vertical="top" wrapText="1"/>
    </xf>
    <xf numFmtId="0" fontId="32" fillId="0" borderId="0" xfId="0" applyFont="1" applyAlignment="1">
      <alignment wrapText="1"/>
    </xf>
    <xf numFmtId="4" fontId="32" fillId="0" borderId="0" xfId="0" applyNumberFormat="1" applyFont="1" applyAlignment="1">
      <alignment wrapText="1"/>
    </xf>
    <xf numFmtId="0" fontId="32" fillId="0" borderId="0" xfId="0" applyFont="1" applyAlignment="1">
      <alignment horizontal="left" wrapText="1"/>
    </xf>
    <xf numFmtId="0" fontId="78" fillId="0" borderId="28" xfId="0" applyFont="1" applyBorder="1" applyAlignment="1">
      <alignment horizontal="left" vertical="top" wrapText="1"/>
    </xf>
    <xf numFmtId="4" fontId="0" fillId="0" borderId="0" xfId="0" applyNumberFormat="1" applyAlignment="1">
      <alignment wrapText="1"/>
    </xf>
    <xf numFmtId="0" fontId="63" fillId="0" borderId="0" xfId="0" applyFont="1" applyAlignment="1">
      <alignment horizontal="left" wrapText="1"/>
    </xf>
    <xf numFmtId="49" fontId="24" fillId="0" borderId="2" xfId="0" applyNumberFormat="1" applyFont="1" applyBorder="1" applyAlignment="1">
      <alignment horizontal="right"/>
    </xf>
    <xf numFmtId="166" fontId="9" fillId="0" borderId="2" xfId="0" applyNumberFormat="1" applyFont="1" applyBorder="1" applyAlignment="1">
      <alignment horizontal="right"/>
    </xf>
    <xf numFmtId="1" fontId="9" fillId="0" borderId="2" xfId="0" applyNumberFormat="1" applyFont="1" applyBorder="1" applyAlignment="1">
      <alignment horizontal="right"/>
    </xf>
    <xf numFmtId="49" fontId="68" fillId="0" borderId="0" xfId="0" applyNumberFormat="1" applyFont="1" applyAlignment="1">
      <alignment horizontal="center" vertical="center"/>
    </xf>
    <xf numFmtId="0" fontId="0" fillId="0" borderId="2" xfId="0" applyBorder="1"/>
    <xf numFmtId="3" fontId="24" fillId="0" borderId="0" xfId="0" applyNumberFormat="1" applyFont="1" applyAlignment="1">
      <alignment horizontal="right" wrapText="1"/>
    </xf>
    <xf numFmtId="0" fontId="9" fillId="0" borderId="0" xfId="0" applyFont="1" applyAlignment="1">
      <alignment horizontal="justify" vertical="center" wrapText="1"/>
    </xf>
    <xf numFmtId="3" fontId="24" fillId="0" borderId="2" xfId="0" applyNumberFormat="1" applyFont="1" applyBorder="1" applyAlignment="1">
      <alignment horizontal="right" wrapText="1"/>
    </xf>
    <xf numFmtId="167" fontId="25" fillId="0" borderId="2" xfId="0" applyNumberFormat="1" applyFont="1" applyBorder="1" applyAlignment="1">
      <alignment horizontal="right"/>
    </xf>
    <xf numFmtId="9" fontId="58" fillId="0" borderId="0" xfId="36" applyFont="1" applyFill="1" applyProtection="1">
      <protection locked="0"/>
    </xf>
    <xf numFmtId="167" fontId="24" fillId="0" borderId="2" xfId="0" quotePrefix="1" applyNumberFormat="1" applyFont="1" applyBorder="1" applyAlignment="1">
      <alignment horizontal="center"/>
    </xf>
    <xf numFmtId="0" fontId="79" fillId="0" borderId="2" xfId="0" applyFont="1" applyBorder="1" applyAlignment="1">
      <alignment wrapText="1"/>
    </xf>
    <xf numFmtId="0" fontId="10" fillId="0" borderId="2" xfId="0" applyFont="1" applyBorder="1" applyAlignment="1">
      <alignment wrapText="1"/>
    </xf>
    <xf numFmtId="0" fontId="3" fillId="3" borderId="0" xfId="52" applyFill="1"/>
    <xf numFmtId="0" fontId="3" fillId="0" borderId="0" xfId="52"/>
    <xf numFmtId="4" fontId="24" fillId="4" borderId="0" xfId="0" applyNumberFormat="1" applyFont="1" applyFill="1"/>
    <xf numFmtId="0" fontId="9" fillId="0" borderId="2" xfId="0" applyFont="1" applyBorder="1" applyAlignment="1">
      <alignment horizontal="left" vertical="center" wrapText="1"/>
    </xf>
    <xf numFmtId="0" fontId="37" fillId="0" borderId="2" xfId="0" applyFont="1" applyBorder="1" applyAlignment="1">
      <alignment horizontal="center" vertical="center" wrapText="1"/>
    </xf>
    <xf numFmtId="0" fontId="37" fillId="0" borderId="2" xfId="0" applyFont="1" applyBorder="1" applyAlignment="1">
      <alignment wrapText="1"/>
    </xf>
    <xf numFmtId="4" fontId="37" fillId="0" borderId="2" xfId="0" applyNumberFormat="1" applyFont="1" applyBorder="1" applyAlignment="1">
      <alignment horizontal="center" vertical="center"/>
    </xf>
    <xf numFmtId="49" fontId="37" fillId="0" borderId="0" xfId="0" applyNumberFormat="1" applyFont="1" applyAlignment="1">
      <alignment horizontal="center" vertical="center"/>
    </xf>
    <xf numFmtId="0" fontId="37" fillId="0" borderId="0" xfId="0" applyFont="1" applyAlignment="1">
      <alignment horizontal="left" vertical="center" wrapText="1" shrinkToFit="1"/>
    </xf>
    <xf numFmtId="170" fontId="37" fillId="0" borderId="0" xfId="0" applyNumberFormat="1" applyFont="1" applyAlignment="1">
      <alignment horizontal="center" vertical="center"/>
    </xf>
    <xf numFmtId="167" fontId="43" fillId="0" borderId="0" xfId="0" applyNumberFormat="1" applyFont="1" applyAlignment="1">
      <alignment horizontal="right"/>
    </xf>
    <xf numFmtId="4" fontId="24" fillId="0" borderId="0" xfId="0" applyNumberFormat="1" applyFont="1"/>
    <xf numFmtId="167" fontId="24" fillId="0" borderId="2" xfId="0" applyNumberFormat="1" applyFont="1" applyBorder="1" applyAlignment="1">
      <alignment horizontal="right" vertical="center"/>
    </xf>
    <xf numFmtId="172" fontId="24" fillId="0" borderId="2" xfId="38" applyNumberFormat="1" applyFont="1" applyBorder="1" applyAlignment="1">
      <alignment horizontal="center" vertical="center"/>
    </xf>
    <xf numFmtId="172" fontId="15" fillId="0" borderId="2" xfId="1" applyNumberFormat="1" applyFont="1" applyBorder="1" applyAlignment="1">
      <alignment horizontal="right"/>
    </xf>
    <xf numFmtId="172" fontId="25" fillId="0" borderId="0" xfId="0" applyNumberFormat="1" applyFont="1" applyAlignment="1">
      <alignment horizontal="right"/>
    </xf>
    <xf numFmtId="172" fontId="43" fillId="0" borderId="0" xfId="50" applyNumberFormat="1" applyFont="1" applyAlignment="1" applyProtection="1">
      <alignment horizontal="right"/>
      <protection locked="0"/>
    </xf>
    <xf numFmtId="172" fontId="10" fillId="0" borderId="2" xfId="0" applyNumberFormat="1" applyFont="1" applyBorder="1"/>
    <xf numFmtId="172" fontId="37" fillId="0" borderId="2" xfId="50" applyNumberFormat="1" applyFont="1" applyBorder="1" applyAlignment="1" applyProtection="1">
      <alignment horizontal="center" vertical="center"/>
      <protection locked="0"/>
    </xf>
    <xf numFmtId="172" fontId="10" fillId="0" borderId="0" xfId="0" applyNumberFormat="1" applyFont="1" applyAlignment="1" applyProtection="1">
      <alignment horizontal="right"/>
      <protection locked="0"/>
    </xf>
    <xf numFmtId="4" fontId="12" fillId="0" borderId="0" xfId="0" applyNumberFormat="1" applyFont="1" applyAlignment="1">
      <alignment horizontal="center" vertical="center"/>
    </xf>
    <xf numFmtId="4" fontId="37" fillId="0" borderId="10" xfId="0" applyNumberFormat="1" applyFont="1" applyBorder="1" applyAlignment="1">
      <alignment horizontal="center" vertical="center"/>
    </xf>
    <xf numFmtId="4" fontId="9" fillId="0" borderId="0" xfId="0" applyNumberFormat="1" applyFont="1" applyAlignment="1">
      <alignment horizontal="center" vertical="center"/>
    </xf>
    <xf numFmtId="4" fontId="22" fillId="0" borderId="0" xfId="0" applyNumberFormat="1" applyFont="1" applyAlignment="1">
      <alignment horizontal="center" vertical="center"/>
    </xf>
    <xf numFmtId="4" fontId="24" fillId="0" borderId="0" xfId="0" applyNumberFormat="1" applyFont="1" applyAlignment="1">
      <alignment horizontal="center" vertical="center"/>
    </xf>
    <xf numFmtId="4" fontId="41" fillId="0" borderId="0" xfId="50" applyNumberFormat="1" applyFont="1"/>
    <xf numFmtId="4" fontId="34" fillId="0" borderId="0" xfId="50" applyNumberFormat="1" applyFont="1" applyAlignment="1">
      <alignment horizontal="right"/>
    </xf>
    <xf numFmtId="4" fontId="24" fillId="0" borderId="2" xfId="38" applyNumberFormat="1" applyFont="1" applyBorder="1" applyAlignment="1">
      <alignment horizontal="center" vertical="center"/>
    </xf>
    <xf numFmtId="4" fontId="43" fillId="0" borderId="0" xfId="50" applyNumberFormat="1" applyFont="1" applyAlignment="1">
      <alignment horizontal="center" wrapText="1"/>
    </xf>
    <xf numFmtId="4" fontId="37" fillId="0" borderId="10" xfId="50" applyNumberFormat="1" applyFont="1" applyBorder="1" applyAlignment="1">
      <alignment horizontal="right"/>
    </xf>
    <xf numFmtId="4" fontId="39" fillId="0" borderId="0" xfId="50" applyNumberFormat="1" applyFont="1" applyAlignment="1">
      <alignment horizontal="right"/>
    </xf>
    <xf numFmtId="4" fontId="22" fillId="0" borderId="0" xfId="50" applyNumberFormat="1" applyFont="1" applyAlignment="1">
      <alignment horizontal="right"/>
    </xf>
    <xf numFmtId="4" fontId="4" fillId="0" borderId="0" xfId="50" applyNumberFormat="1"/>
    <xf numFmtId="172" fontId="37" fillId="0" borderId="2" xfId="0" applyNumberFormat="1" applyFont="1" applyBorder="1" applyAlignment="1" applyProtection="1">
      <alignment horizontal="center" vertical="center"/>
      <protection locked="0"/>
    </xf>
    <xf numFmtId="172" fontId="43" fillId="0" borderId="0" xfId="0" applyNumberFormat="1" applyFont="1" applyAlignment="1">
      <alignment horizontal="right"/>
    </xf>
    <xf numFmtId="4" fontId="25" fillId="0" borderId="0" xfId="0" applyNumberFormat="1" applyFont="1" applyAlignment="1">
      <alignment horizontal="right"/>
    </xf>
    <xf numFmtId="4" fontId="24" fillId="0" borderId="10" xfId="0" applyNumberFormat="1" applyFont="1" applyBorder="1" applyAlignment="1">
      <alignment horizontal="right"/>
    </xf>
    <xf numFmtId="4" fontId="24" fillId="0" borderId="0" xfId="0" applyNumberFormat="1" applyFont="1" applyAlignment="1">
      <alignment horizontal="right"/>
    </xf>
    <xf numFmtId="4" fontId="34" fillId="0" borderId="0" xfId="0" applyNumberFormat="1" applyFont="1" applyAlignment="1">
      <alignment horizontal="right"/>
    </xf>
    <xf numFmtId="4" fontId="36" fillId="0" borderId="0" xfId="0" applyNumberFormat="1" applyFont="1"/>
    <xf numFmtId="172" fontId="24" fillId="0" borderId="0" xfId="0" applyNumberFormat="1" applyFont="1" applyAlignment="1" applyProtection="1">
      <alignment horizontal="right"/>
      <protection locked="0"/>
    </xf>
    <xf numFmtId="0" fontId="38" fillId="0" borderId="2" xfId="50" applyFont="1" applyBorder="1"/>
    <xf numFmtId="167" fontId="12" fillId="0" borderId="0" xfId="0" applyNumberFormat="1" applyFont="1" applyAlignment="1">
      <alignment horizontal="right" vertical="center"/>
    </xf>
    <xf numFmtId="4" fontId="13" fillId="0" borderId="3" xfId="0" applyNumberFormat="1" applyFont="1" applyBorder="1" applyAlignment="1">
      <alignment horizontal="right" vertical="center"/>
    </xf>
    <xf numFmtId="167" fontId="13" fillId="0" borderId="3" xfId="0" applyNumberFormat="1" applyFont="1" applyBorder="1" applyAlignment="1">
      <alignment horizontal="right" vertical="center"/>
    </xf>
    <xf numFmtId="167" fontId="9" fillId="0" borderId="0" xfId="0" applyNumberFormat="1" applyFont="1" applyAlignment="1">
      <alignment horizontal="right" vertical="center"/>
    </xf>
    <xf numFmtId="167" fontId="22" fillId="0" borderId="0" xfId="0" applyNumberFormat="1" applyFont="1" applyAlignment="1" applyProtection="1">
      <alignment horizontal="right" vertical="center"/>
      <protection locked="0"/>
    </xf>
    <xf numFmtId="167" fontId="25" fillId="0" borderId="0" xfId="0" applyNumberFormat="1" applyFont="1" applyAlignment="1">
      <alignment horizontal="right" vertical="center"/>
    </xf>
    <xf numFmtId="167" fontId="10" fillId="0" borderId="0" xfId="0" applyNumberFormat="1" applyFont="1" applyAlignment="1">
      <alignment horizontal="right" vertical="center"/>
    </xf>
    <xf numFmtId="167" fontId="24" fillId="0" borderId="0" xfId="0" applyNumberFormat="1" applyFont="1" applyAlignment="1" applyProtection="1">
      <alignment horizontal="right" vertical="center"/>
      <protection locked="0"/>
    </xf>
    <xf numFmtId="167" fontId="24" fillId="0" borderId="4" xfId="0" applyNumberFormat="1" applyFont="1" applyBorder="1" applyAlignment="1" applyProtection="1">
      <alignment horizontal="right" vertical="center"/>
      <protection locked="0"/>
    </xf>
    <xf numFmtId="167" fontId="24" fillId="0" borderId="0" xfId="0" applyNumberFormat="1" applyFont="1" applyAlignment="1">
      <alignment horizontal="right" vertical="center"/>
    </xf>
    <xf numFmtId="172" fontId="12" fillId="0" borderId="0" xfId="0" applyNumberFormat="1" applyFont="1" applyAlignment="1">
      <alignment horizontal="right" vertical="center"/>
    </xf>
    <xf numFmtId="172" fontId="13" fillId="0" borderId="3" xfId="0" applyNumberFormat="1" applyFont="1" applyBorder="1" applyAlignment="1">
      <alignment horizontal="right" vertical="center"/>
    </xf>
    <xf numFmtId="172" fontId="9" fillId="0" borderId="0" xfId="0" applyNumberFormat="1" applyFont="1" applyAlignment="1">
      <alignment horizontal="right" vertical="center"/>
    </xf>
    <xf numFmtId="172" fontId="22" fillId="0" borderId="0" xfId="0" applyNumberFormat="1" applyFont="1" applyAlignment="1" applyProtection="1">
      <alignment horizontal="right" vertical="center"/>
      <protection locked="0"/>
    </xf>
    <xf numFmtId="172" fontId="25" fillId="0" borderId="0" xfId="0" applyNumberFormat="1" applyFont="1" applyAlignment="1">
      <alignment horizontal="right" vertical="center"/>
    </xf>
    <xf numFmtId="172" fontId="9" fillId="0" borderId="0" xfId="0" applyNumberFormat="1" applyFont="1" applyAlignment="1" applyProtection="1">
      <alignment horizontal="right" vertical="center"/>
      <protection locked="0"/>
    </xf>
    <xf numFmtId="172" fontId="10" fillId="0" borderId="0" xfId="0" applyNumberFormat="1" applyFont="1" applyAlignment="1">
      <alignment horizontal="right" vertical="center"/>
    </xf>
    <xf numFmtId="172" fontId="24" fillId="0" borderId="0" xfId="0" applyNumberFormat="1" applyFont="1" applyAlignment="1" applyProtection="1">
      <alignment horizontal="right" vertical="center"/>
      <protection locked="0"/>
    </xf>
    <xf numFmtId="172" fontId="24" fillId="0" borderId="0" xfId="0" applyNumberFormat="1" applyFont="1" applyAlignment="1">
      <alignment horizontal="right" vertical="center"/>
    </xf>
    <xf numFmtId="4" fontId="9" fillId="0" borderId="2" xfId="0" applyNumberFormat="1" applyFont="1" applyBorder="1" applyAlignment="1">
      <alignment horizontal="center" vertical="center"/>
    </xf>
    <xf numFmtId="4" fontId="9" fillId="0" borderId="4" xfId="0" applyNumberFormat="1" applyFont="1" applyBorder="1" applyAlignment="1">
      <alignment horizontal="center" vertical="center"/>
    </xf>
    <xf numFmtId="172" fontId="9" fillId="0" borderId="2" xfId="0" applyNumberFormat="1" applyFont="1" applyBorder="1" applyAlignment="1">
      <alignment horizontal="center" vertical="center"/>
    </xf>
    <xf numFmtId="172" fontId="9" fillId="0" borderId="2" xfId="0" applyNumberFormat="1" applyFont="1" applyBorder="1" applyAlignment="1" applyProtection="1">
      <alignment horizontal="center" vertical="center"/>
      <protection locked="0"/>
    </xf>
    <xf numFmtId="0" fontId="48" fillId="0" borderId="0" xfId="34" applyFont="1" applyAlignment="1">
      <alignment wrapText="1"/>
    </xf>
    <xf numFmtId="170" fontId="48" fillId="0" borderId="0" xfId="34" applyNumberFormat="1" applyFont="1" applyAlignment="1">
      <alignment wrapText="1"/>
    </xf>
    <xf numFmtId="170" fontId="42" fillId="0" borderId="0" xfId="34" applyNumberFormat="1" applyFont="1" applyAlignment="1">
      <alignment wrapText="1"/>
    </xf>
    <xf numFmtId="170" fontId="42" fillId="0" borderId="0" xfId="34" applyNumberFormat="1" applyFont="1" applyAlignment="1" applyProtection="1">
      <alignment wrapText="1"/>
      <protection locked="0"/>
    </xf>
    <xf numFmtId="0" fontId="2" fillId="0" borderId="0" xfId="34" applyFont="1"/>
    <xf numFmtId="0" fontId="2" fillId="0" borderId="0" xfId="34" applyFont="1" applyAlignment="1">
      <alignment horizontal="center"/>
    </xf>
    <xf numFmtId="0" fontId="2" fillId="0" borderId="0" xfId="34" applyFont="1" applyAlignment="1">
      <alignment horizontal="right"/>
    </xf>
    <xf numFmtId="0" fontId="2" fillId="0" borderId="0" xfId="34" applyFont="1" applyAlignment="1">
      <alignment wrapText="1"/>
    </xf>
    <xf numFmtId="0" fontId="2" fillId="0" borderId="0" xfId="34" quotePrefix="1" applyFont="1"/>
    <xf numFmtId="0" fontId="2" fillId="0" borderId="0" xfId="34" applyFont="1" applyAlignment="1">
      <alignment horizontal="left" vertical="top" wrapText="1"/>
    </xf>
    <xf numFmtId="0" fontId="24" fillId="0" borderId="53" xfId="0" applyFont="1" applyBorder="1"/>
    <xf numFmtId="4" fontId="24" fillId="0" borderId="53" xfId="0" applyNumberFormat="1" applyFont="1" applyBorder="1" applyAlignment="1">
      <alignment horizontal="center" vertical="center"/>
    </xf>
    <xf numFmtId="0" fontId="1" fillId="0" borderId="2" xfId="53" applyBorder="1"/>
    <xf numFmtId="0" fontId="1" fillId="0" borderId="2" xfId="53" applyBorder="1" applyAlignment="1">
      <alignment horizontal="right"/>
    </xf>
    <xf numFmtId="2" fontId="24" fillId="0" borderId="0" xfId="0" applyNumberFormat="1" applyFont="1" applyAlignment="1">
      <alignment horizontal="right"/>
    </xf>
    <xf numFmtId="0" fontId="37" fillId="0" borderId="2" xfId="50" applyFont="1" applyBorder="1" applyAlignment="1">
      <alignment horizontal="left" vertical="center" wrapText="1" shrinkToFit="1"/>
    </xf>
    <xf numFmtId="0" fontId="12" fillId="0" borderId="0" xfId="55" applyFont="1"/>
    <xf numFmtId="49" fontId="43" fillId="0" borderId="0" xfId="55" applyNumberFormat="1" applyFont="1" applyAlignment="1">
      <alignment horizontal="center" wrapText="1"/>
    </xf>
    <xf numFmtId="0" fontId="1" fillId="0" borderId="0" xfId="55"/>
    <xf numFmtId="49" fontId="43" fillId="0" borderId="0" xfId="55" applyNumberFormat="1" applyFont="1" applyAlignment="1">
      <alignment horizontal="left"/>
    </xf>
    <xf numFmtId="4" fontId="43" fillId="0" borderId="0" xfId="55" applyNumberFormat="1" applyFont="1" applyAlignment="1">
      <alignment horizontal="center" wrapText="1"/>
    </xf>
    <xf numFmtId="0" fontId="13" fillId="0" borderId="0" xfId="55" applyFont="1"/>
    <xf numFmtId="49" fontId="37" fillId="0" borderId="0" xfId="55" applyNumberFormat="1" applyFont="1" applyAlignment="1">
      <alignment horizontal="left"/>
    </xf>
    <xf numFmtId="49" fontId="37" fillId="0" borderId="11" xfId="55" applyNumberFormat="1" applyFont="1" applyBorder="1" applyAlignment="1">
      <alignment horizontal="left" wrapText="1"/>
    </xf>
    <xf numFmtId="0" fontId="37" fillId="0" borderId="10" xfId="55" applyFont="1" applyBorder="1" applyAlignment="1">
      <alignment horizontal="left" vertical="center" wrapText="1" shrinkToFit="1"/>
    </xf>
    <xf numFmtId="49" fontId="37" fillId="0" borderId="10" xfId="55" applyNumberFormat="1" applyFont="1" applyBorder="1" applyAlignment="1">
      <alignment horizontal="left"/>
    </xf>
    <xf numFmtId="4" fontId="37" fillId="0" borderId="10" xfId="55" applyNumberFormat="1" applyFont="1" applyBorder="1" applyAlignment="1">
      <alignment horizontal="right"/>
    </xf>
    <xf numFmtId="167" fontId="37" fillId="0" borderId="10" xfId="55" applyNumberFormat="1" applyFont="1" applyBorder="1" applyAlignment="1">
      <alignment horizontal="right"/>
    </xf>
    <xf numFmtId="167" fontId="37" fillId="0" borderId="9" xfId="55" applyNumberFormat="1" applyFont="1" applyBorder="1" applyAlignment="1">
      <alignment horizontal="right"/>
    </xf>
    <xf numFmtId="0" fontId="38" fillId="0" borderId="0" xfId="55" applyFont="1"/>
    <xf numFmtId="0" fontId="41" fillId="0" borderId="0" xfId="55" applyFont="1"/>
    <xf numFmtId="4" fontId="41" fillId="0" borderId="0" xfId="55" applyNumberFormat="1" applyFont="1"/>
    <xf numFmtId="0" fontId="37" fillId="0" borderId="2" xfId="55" applyFont="1" applyBorder="1" applyAlignment="1">
      <alignment horizontal="center" vertical="center"/>
    </xf>
    <xf numFmtId="0" fontId="37" fillId="0" borderId="2" xfId="55" applyFont="1" applyBorder="1" applyAlignment="1">
      <alignment horizontal="left" vertical="center" wrapText="1"/>
    </xf>
    <xf numFmtId="4" fontId="37" fillId="0" borderId="2" xfId="55" applyNumberFormat="1" applyFont="1" applyBorder="1" applyAlignment="1">
      <alignment horizontal="center" vertical="center"/>
    </xf>
    <xf numFmtId="172" fontId="37" fillId="0" borderId="2" xfId="55" applyNumberFormat="1" applyFont="1" applyBorder="1" applyAlignment="1">
      <alignment horizontal="center" vertical="center"/>
    </xf>
    <xf numFmtId="172" fontId="37" fillId="0" borderId="2" xfId="55" applyNumberFormat="1" applyFont="1" applyBorder="1" applyAlignment="1">
      <alignment horizontal="right" vertical="center"/>
    </xf>
    <xf numFmtId="0" fontId="9" fillId="0" borderId="0" xfId="55" applyFont="1"/>
    <xf numFmtId="49" fontId="40" fillId="0" borderId="0" xfId="55" applyNumberFormat="1" applyFont="1" applyAlignment="1">
      <alignment horizontal="left"/>
    </xf>
    <xf numFmtId="49" fontId="39" fillId="0" borderId="0" xfId="55" applyNumberFormat="1" applyFont="1" applyAlignment="1">
      <alignment horizontal="left"/>
    </xf>
    <xf numFmtId="0" fontId="39" fillId="0" borderId="0" xfId="55" applyFont="1" applyAlignment="1">
      <alignment horizontal="left" vertical="center" wrapText="1" shrinkToFit="1"/>
    </xf>
    <xf numFmtId="4" fontId="39" fillId="0" borderId="0" xfId="55" applyNumberFormat="1" applyFont="1" applyAlignment="1">
      <alignment horizontal="right"/>
    </xf>
    <xf numFmtId="0" fontId="38" fillId="0" borderId="0" xfId="55" applyFont="1" applyAlignment="1">
      <alignment horizontal="right"/>
    </xf>
    <xf numFmtId="172" fontId="38" fillId="0" borderId="0" xfId="55" applyNumberFormat="1" applyFont="1"/>
    <xf numFmtId="167" fontId="39" fillId="0" borderId="0" xfId="55" applyNumberFormat="1" applyFont="1" applyAlignment="1" applyProtection="1">
      <alignment horizontal="right"/>
      <protection locked="0"/>
    </xf>
    <xf numFmtId="167" fontId="37" fillId="0" borderId="0" xfId="55" applyNumberFormat="1" applyFont="1" applyAlignment="1" applyProtection="1">
      <alignment horizontal="right"/>
      <protection locked="0"/>
    </xf>
    <xf numFmtId="49" fontId="37" fillId="0" borderId="2" xfId="55" applyNumberFormat="1" applyFont="1" applyBorder="1" applyAlignment="1">
      <alignment horizontal="center" vertical="center"/>
    </xf>
    <xf numFmtId="0" fontId="37" fillId="0" borderId="2" xfId="55" applyFont="1" applyBorder="1" applyAlignment="1">
      <alignment wrapText="1"/>
    </xf>
    <xf numFmtId="172" fontId="37" fillId="0" borderId="2" xfId="55" applyNumberFormat="1" applyFont="1" applyBorder="1" applyAlignment="1" applyProtection="1">
      <alignment horizontal="center" vertical="center"/>
      <protection locked="0"/>
    </xf>
    <xf numFmtId="167" fontId="43" fillId="0" borderId="0" xfId="55" applyNumberFormat="1" applyFont="1" applyAlignment="1">
      <alignment horizontal="right"/>
    </xf>
    <xf numFmtId="172" fontId="43" fillId="0" borderId="0" xfId="55" applyNumberFormat="1" applyFont="1" applyAlignment="1" applyProtection="1">
      <alignment horizontal="right"/>
      <protection locked="0"/>
    </xf>
    <xf numFmtId="4" fontId="9" fillId="0" borderId="8" xfId="55" applyNumberFormat="1" applyFont="1" applyBorder="1"/>
    <xf numFmtId="167" fontId="37" fillId="0" borderId="2" xfId="55" applyNumberFormat="1" applyFont="1" applyBorder="1" applyAlignment="1" applyProtection="1">
      <alignment horizontal="center" vertical="center"/>
      <protection locked="0"/>
    </xf>
    <xf numFmtId="49" fontId="37" fillId="0" borderId="0" xfId="55" applyNumberFormat="1" applyFont="1" applyAlignment="1">
      <alignment horizontal="center" vertical="center"/>
    </xf>
    <xf numFmtId="49" fontId="39" fillId="0" borderId="0" xfId="55" applyNumberFormat="1" applyFont="1" applyAlignment="1">
      <alignment horizontal="right"/>
    </xf>
    <xf numFmtId="0" fontId="15" fillId="0" borderId="25" xfId="55" applyFont="1" applyBorder="1" applyAlignment="1">
      <alignment horizontal="left" vertical="top"/>
    </xf>
    <xf numFmtId="0" fontId="15" fillId="0" borderId="24" xfId="55" applyFont="1" applyBorder="1"/>
    <xf numFmtId="0" fontId="81" fillId="0" borderId="24" xfId="55" applyFont="1" applyBorder="1"/>
    <xf numFmtId="4" fontId="81" fillId="0" borderId="24" xfId="55" applyNumberFormat="1" applyFont="1" applyBorder="1"/>
    <xf numFmtId="0" fontId="81" fillId="0" borderId="45" xfId="55" applyFont="1" applyBorder="1"/>
    <xf numFmtId="0" fontId="82" fillId="0" borderId="19" xfId="55" applyFont="1" applyBorder="1"/>
    <xf numFmtId="0" fontId="82" fillId="0" borderId="0" xfId="55" applyFont="1"/>
    <xf numFmtId="4" fontId="82" fillId="0" borderId="0" xfId="55" applyNumberFormat="1" applyFont="1"/>
    <xf numFmtId="0" fontId="83" fillId="0" borderId="20" xfId="55" applyFont="1" applyBorder="1" applyAlignment="1">
      <alignment horizontal="left" vertical="top" wrapText="1"/>
    </xf>
    <xf numFmtId="0" fontId="46" fillId="0" borderId="13" xfId="55" applyFont="1" applyBorder="1" applyAlignment="1">
      <alignment horizontal="left" vertical="top" wrapText="1"/>
    </xf>
    <xf numFmtId="0" fontId="46" fillId="0" borderId="13" xfId="55" applyFont="1" applyBorder="1" applyAlignment="1">
      <alignment wrapText="1"/>
    </xf>
    <xf numFmtId="4" fontId="46" fillId="0" borderId="13" xfId="55" applyNumberFormat="1" applyFont="1" applyBorder="1" applyAlignment="1">
      <alignment wrapText="1"/>
    </xf>
    <xf numFmtId="4" fontId="81" fillId="0" borderId="13" xfId="55" applyNumberFormat="1" applyFont="1" applyBorder="1"/>
    <xf numFmtId="0" fontId="81" fillId="0" borderId="32" xfId="55" applyFont="1" applyBorder="1"/>
    <xf numFmtId="0" fontId="46" fillId="0" borderId="19" xfId="55" applyFont="1" applyBorder="1" applyAlignment="1">
      <alignment wrapText="1"/>
    </xf>
    <xf numFmtId="0" fontId="46" fillId="0" borderId="0" xfId="55" applyFont="1" applyAlignment="1">
      <alignment horizontal="left" vertical="top" wrapText="1"/>
    </xf>
    <xf numFmtId="0" fontId="46" fillId="0" borderId="0" xfId="55" applyFont="1" applyAlignment="1">
      <alignment wrapText="1"/>
    </xf>
    <xf numFmtId="4" fontId="46" fillId="0" borderId="0" xfId="55" applyNumberFormat="1" applyFont="1" applyAlignment="1">
      <alignment wrapText="1"/>
    </xf>
    <xf numFmtId="4" fontId="81" fillId="0" borderId="0" xfId="55" applyNumberFormat="1" applyFont="1"/>
    <xf numFmtId="0" fontId="81" fillId="0" borderId="33" xfId="55" applyFont="1" applyBorder="1"/>
    <xf numFmtId="0" fontId="83" fillId="0" borderId="19" xfId="55" applyFont="1" applyBorder="1" applyAlignment="1">
      <alignment wrapText="1"/>
    </xf>
    <xf numFmtId="0" fontId="84" fillId="0" borderId="18" xfId="55" applyFont="1" applyBorder="1" applyAlignment="1">
      <alignment horizontal="left" vertical="top" wrapText="1"/>
    </xf>
    <xf numFmtId="0" fontId="81" fillId="0" borderId="12" xfId="55" applyFont="1" applyBorder="1" applyAlignment="1">
      <alignment horizontal="left" vertical="top" wrapText="1"/>
    </xf>
    <xf numFmtId="0" fontId="83" fillId="0" borderId="20" xfId="55" applyFont="1" applyBorder="1"/>
    <xf numFmtId="0" fontId="46" fillId="0" borderId="13" xfId="55" applyFont="1" applyBorder="1"/>
    <xf numFmtId="4" fontId="46" fillId="0" borderId="13" xfId="55" applyNumberFormat="1" applyFont="1" applyBorder="1"/>
    <xf numFmtId="4" fontId="46" fillId="0" borderId="13" xfId="55" applyNumberFormat="1" applyFont="1" applyBorder="1" applyProtection="1">
      <protection locked="0"/>
    </xf>
    <xf numFmtId="4" fontId="46" fillId="0" borderId="29" xfId="55" applyNumberFormat="1" applyFont="1" applyBorder="1" applyAlignment="1">
      <alignment wrapText="1"/>
    </xf>
    <xf numFmtId="0" fontId="83" fillId="0" borderId="18" xfId="55" applyFont="1" applyBorder="1"/>
    <xf numFmtId="0" fontId="46" fillId="0" borderId="12" xfId="55" applyFont="1" applyBorder="1" applyAlignment="1">
      <alignment horizontal="left" vertical="top" wrapText="1"/>
    </xf>
    <xf numFmtId="4" fontId="46" fillId="0" borderId="12" xfId="55" applyNumberFormat="1" applyFont="1" applyBorder="1"/>
    <xf numFmtId="0" fontId="83" fillId="0" borderId="20" xfId="55" applyFont="1" applyBorder="1" applyAlignment="1">
      <alignment horizontal="left" vertical="top"/>
    </xf>
    <xf numFmtId="0" fontId="83" fillId="0" borderId="19" xfId="55" applyFont="1" applyBorder="1"/>
    <xf numFmtId="0" fontId="46" fillId="0" borderId="0" xfId="55" applyFont="1"/>
    <xf numFmtId="4" fontId="46" fillId="0" borderId="0" xfId="55" applyNumberFormat="1" applyFont="1"/>
    <xf numFmtId="4" fontId="46" fillId="0" borderId="0" xfId="55" applyNumberFormat="1" applyFont="1" applyProtection="1">
      <protection locked="0"/>
    </xf>
    <xf numFmtId="4" fontId="46" fillId="0" borderId="30" xfId="55" applyNumberFormat="1" applyFont="1" applyBorder="1" applyAlignment="1">
      <alignment wrapText="1"/>
    </xf>
    <xf numFmtId="0" fontId="81" fillId="0" borderId="0" xfId="55" applyFont="1" applyAlignment="1">
      <alignment horizontal="center"/>
    </xf>
    <xf numFmtId="4" fontId="46" fillId="0" borderId="33" xfId="55" applyNumberFormat="1" applyFont="1" applyBorder="1" applyAlignment="1">
      <alignment wrapText="1"/>
    </xf>
    <xf numFmtId="4" fontId="46" fillId="0" borderId="32" xfId="55" applyNumberFormat="1" applyFont="1" applyBorder="1" applyAlignment="1">
      <alignment wrapText="1"/>
    </xf>
    <xf numFmtId="0" fontId="83" fillId="0" borderId="19" xfId="55" applyFont="1" applyBorder="1" applyAlignment="1">
      <alignment horizontal="left" vertical="top"/>
    </xf>
    <xf numFmtId="0" fontId="46" fillId="0" borderId="13" xfId="55" applyFont="1" applyBorder="1" applyAlignment="1">
      <alignment vertical="top" wrapText="1"/>
    </xf>
    <xf numFmtId="4" fontId="81" fillId="0" borderId="13" xfId="55" applyNumberFormat="1" applyFont="1" applyBorder="1" applyAlignment="1">
      <alignment wrapText="1"/>
    </xf>
    <xf numFmtId="0" fontId="46" fillId="0" borderId="19" xfId="55" applyFont="1" applyBorder="1"/>
    <xf numFmtId="0" fontId="46" fillId="0" borderId="18" xfId="55" applyFont="1" applyBorder="1"/>
    <xf numFmtId="0" fontId="81" fillId="0" borderId="0" xfId="55" applyFont="1"/>
    <xf numFmtId="0" fontId="15" fillId="0" borderId="20" xfId="55" applyFont="1" applyBorder="1" applyAlignment="1">
      <alignment horizontal="left" vertical="top"/>
    </xf>
    <xf numFmtId="0" fontId="15" fillId="0" borderId="13" xfId="55" applyFont="1" applyBorder="1"/>
    <xf numFmtId="0" fontId="85" fillId="0" borderId="13" xfId="55" applyFont="1" applyBorder="1" applyAlignment="1">
      <alignment horizontal="center"/>
    </xf>
    <xf numFmtId="4" fontId="85" fillId="0" borderId="13" xfId="55" applyNumberFormat="1" applyFont="1" applyBorder="1" applyAlignment="1">
      <alignment horizontal="center"/>
    </xf>
    <xf numFmtId="0" fontId="82" fillId="0" borderId="20" xfId="55" applyFont="1" applyBorder="1"/>
    <xf numFmtId="0" fontId="82" fillId="0" borderId="13" xfId="55" applyFont="1" applyBorder="1"/>
    <xf numFmtId="4" fontId="82" fillId="0" borderId="13" xfId="55" applyNumberFormat="1" applyFont="1" applyBorder="1"/>
    <xf numFmtId="0" fontId="82" fillId="0" borderId="32" xfId="55" applyFont="1" applyBorder="1"/>
    <xf numFmtId="0" fontId="46" fillId="0" borderId="0" xfId="55" applyFont="1" applyAlignment="1">
      <alignment horizontal="center"/>
    </xf>
    <xf numFmtId="4" fontId="46" fillId="0" borderId="0" xfId="55" applyNumberFormat="1" applyFont="1" applyAlignment="1" applyProtection="1">
      <alignment wrapText="1"/>
      <protection locked="0"/>
    </xf>
    <xf numFmtId="0" fontId="83" fillId="0" borderId="40" xfId="55" applyFont="1" applyBorder="1" applyAlignment="1">
      <alignment horizontal="left" vertical="top"/>
    </xf>
    <xf numFmtId="0" fontId="46" fillId="0" borderId="41" xfId="55" applyFont="1" applyBorder="1" applyAlignment="1">
      <alignment horizontal="left" vertical="top" wrapText="1"/>
    </xf>
    <xf numFmtId="0" fontId="46" fillId="0" borderId="41" xfId="55" applyFont="1" applyBorder="1" applyAlignment="1">
      <alignment horizontal="center"/>
    </xf>
    <xf numFmtId="4" fontId="46" fillId="0" borderId="41" xfId="55" applyNumberFormat="1" applyFont="1" applyBorder="1" applyAlignment="1">
      <alignment wrapText="1"/>
    </xf>
    <xf numFmtId="4" fontId="46" fillId="0" borderId="41" xfId="55" applyNumberFormat="1" applyFont="1" applyBorder="1" applyAlignment="1" applyProtection="1">
      <alignment wrapText="1"/>
      <protection locked="0"/>
    </xf>
    <xf numFmtId="0" fontId="83" fillId="0" borderId="37" xfId="55" applyFont="1" applyBorder="1" applyAlignment="1">
      <alignment horizontal="left" vertical="top"/>
    </xf>
    <xf numFmtId="0" fontId="46" fillId="0" borderId="38" xfId="55" applyFont="1" applyBorder="1" applyAlignment="1">
      <alignment horizontal="left" vertical="top" wrapText="1"/>
    </xf>
    <xf numFmtId="0" fontId="46" fillId="0" borderId="38" xfId="55" applyFont="1" applyBorder="1" applyAlignment="1">
      <alignment horizontal="center"/>
    </xf>
    <xf numFmtId="4" fontId="46" fillId="0" borderId="38" xfId="55" applyNumberFormat="1" applyFont="1" applyBorder="1" applyAlignment="1">
      <alignment wrapText="1"/>
    </xf>
    <xf numFmtId="4" fontId="46" fillId="0" borderId="38" xfId="55" applyNumberFormat="1" applyFont="1" applyBorder="1" applyAlignment="1" applyProtection="1">
      <alignment wrapText="1"/>
      <protection locked="0"/>
    </xf>
    <xf numFmtId="0" fontId="15" fillId="0" borderId="22" xfId="55" applyFont="1" applyBorder="1" applyAlignment="1">
      <alignment horizontal="left" vertical="top"/>
    </xf>
    <xf numFmtId="0" fontId="15" fillId="0" borderId="21" xfId="55" applyFont="1" applyBorder="1"/>
    <xf numFmtId="0" fontId="85" fillId="0" borderId="21" xfId="55" applyFont="1" applyBorder="1" applyAlignment="1">
      <alignment horizontal="center"/>
    </xf>
    <xf numFmtId="4" fontId="85" fillId="0" borderId="21" xfId="55" applyNumberFormat="1" applyFont="1" applyBorder="1" applyAlignment="1">
      <alignment horizontal="center"/>
    </xf>
    <xf numFmtId="4" fontId="46" fillId="0" borderId="12" xfId="55" applyNumberFormat="1" applyFont="1" applyBorder="1" applyAlignment="1">
      <alignment horizontal="left" vertical="top" wrapText="1"/>
    </xf>
    <xf numFmtId="4" fontId="46" fillId="0" borderId="13" xfId="55" applyNumberFormat="1" applyFont="1" applyBorder="1" applyAlignment="1">
      <alignment horizontal="left" vertical="top" wrapText="1"/>
    </xf>
    <xf numFmtId="4" fontId="46" fillId="0" borderId="13" xfId="55" applyNumberFormat="1" applyFont="1" applyBorder="1" applyAlignment="1" applyProtection="1">
      <alignment horizontal="left" vertical="top" wrapText="1"/>
      <protection locked="0"/>
    </xf>
    <xf numFmtId="4" fontId="46" fillId="0" borderId="45" xfId="55" applyNumberFormat="1" applyFont="1" applyBorder="1" applyAlignment="1">
      <alignment wrapText="1"/>
    </xf>
    <xf numFmtId="0" fontId="46" fillId="0" borderId="34" xfId="55" applyFont="1" applyBorder="1"/>
    <xf numFmtId="0" fontId="46" fillId="0" borderId="35" xfId="55" applyFont="1" applyBorder="1" applyAlignment="1">
      <alignment horizontal="left" vertical="top" wrapText="1"/>
    </xf>
    <xf numFmtId="4" fontId="46" fillId="0" borderId="35" xfId="55" applyNumberFormat="1" applyFont="1" applyBorder="1" applyAlignment="1">
      <alignment horizontal="left" vertical="top" wrapText="1"/>
    </xf>
    <xf numFmtId="4" fontId="46" fillId="0" borderId="35" xfId="55" applyNumberFormat="1" applyFont="1" applyBorder="1" applyAlignment="1" applyProtection="1">
      <alignment horizontal="left" vertical="top" wrapText="1"/>
      <protection locked="0"/>
    </xf>
    <xf numFmtId="4" fontId="46" fillId="0" borderId="36" xfId="55" applyNumberFormat="1" applyFont="1" applyBorder="1" applyAlignment="1">
      <alignment wrapText="1"/>
    </xf>
    <xf numFmtId="4" fontId="46" fillId="0" borderId="0" xfId="55" applyNumberFormat="1" applyFont="1" applyAlignment="1">
      <alignment horizontal="left" vertical="top" wrapText="1"/>
    </xf>
    <xf numFmtId="4" fontId="46" fillId="0" borderId="0" xfId="55" applyNumberFormat="1" applyFont="1" applyAlignment="1" applyProtection="1">
      <alignment horizontal="left" vertical="top" wrapText="1"/>
      <protection locked="0"/>
    </xf>
    <xf numFmtId="0" fontId="46" fillId="0" borderId="43" xfId="55" applyFont="1" applyBorder="1" applyAlignment="1">
      <alignment horizontal="left" vertical="top" wrapText="1"/>
    </xf>
    <xf numFmtId="4" fontId="46" fillId="0" borderId="41" xfId="55" applyNumberFormat="1" applyFont="1" applyBorder="1"/>
    <xf numFmtId="0" fontId="83" fillId="0" borderId="18" xfId="55" applyFont="1" applyBorder="1" applyAlignment="1">
      <alignment horizontal="left" vertical="top"/>
    </xf>
    <xf numFmtId="4" fontId="46" fillId="0" borderId="38" xfId="55" applyNumberFormat="1" applyFont="1" applyBorder="1"/>
    <xf numFmtId="0" fontId="86" fillId="0" borderId="20" xfId="55" applyFont="1" applyBorder="1"/>
    <xf numFmtId="0" fontId="86" fillId="0" borderId="18" xfId="55" applyFont="1" applyBorder="1"/>
    <xf numFmtId="0" fontId="82" fillId="0" borderId="12" xfId="55" applyFont="1" applyBorder="1"/>
    <xf numFmtId="4" fontId="82" fillId="0" borderId="12" xfId="55" applyNumberFormat="1" applyFont="1" applyBorder="1"/>
    <xf numFmtId="0" fontId="82" fillId="0" borderId="31" xfId="55" applyFont="1" applyBorder="1"/>
    <xf numFmtId="0" fontId="15" fillId="0" borderId="13" xfId="55" applyFont="1" applyBorder="1" applyAlignment="1">
      <alignment horizontal="left" vertical="top" wrapText="1"/>
    </xf>
    <xf numFmtId="0" fontId="82" fillId="0" borderId="13" xfId="55" applyFont="1" applyBorder="1" applyAlignment="1">
      <alignment horizontal="center"/>
    </xf>
    <xf numFmtId="4" fontId="82" fillId="0" borderId="13" xfId="55" applyNumberFormat="1" applyFont="1" applyBorder="1" applyAlignment="1">
      <alignment wrapText="1"/>
    </xf>
    <xf numFmtId="4" fontId="82" fillId="0" borderId="32" xfId="55" applyNumberFormat="1" applyFont="1" applyBorder="1" applyAlignment="1">
      <alignment wrapText="1"/>
    </xf>
    <xf numFmtId="0" fontId="86" fillId="0" borderId="19" xfId="55" applyFont="1" applyBorder="1" applyAlignment="1">
      <alignment horizontal="left" vertical="top"/>
    </xf>
    <xf numFmtId="0" fontId="82" fillId="0" borderId="0" xfId="55" applyFont="1" applyAlignment="1">
      <alignment horizontal="center"/>
    </xf>
    <xf numFmtId="4" fontId="82" fillId="0" borderId="0" xfId="55" applyNumberFormat="1" applyFont="1" applyAlignment="1">
      <alignment wrapText="1"/>
    </xf>
    <xf numFmtId="4" fontId="82" fillId="0" borderId="33" xfId="55" applyNumberFormat="1" applyFont="1" applyBorder="1" applyAlignment="1">
      <alignment wrapText="1"/>
    </xf>
    <xf numFmtId="0" fontId="46" fillId="0" borderId="12" xfId="55" applyFont="1" applyBorder="1" applyAlignment="1">
      <alignment horizontal="center"/>
    </xf>
    <xf numFmtId="4" fontId="46" fillId="0" borderId="12" xfId="55" applyNumberFormat="1" applyFont="1" applyBorder="1" applyAlignment="1">
      <alignment wrapText="1"/>
    </xf>
    <xf numFmtId="4" fontId="46" fillId="0" borderId="12" xfId="55" applyNumberFormat="1" applyFont="1" applyBorder="1" applyAlignment="1" applyProtection="1">
      <alignment wrapText="1"/>
      <protection locked="0"/>
    </xf>
    <xf numFmtId="0" fontId="86" fillId="0" borderId="0" xfId="55" applyFont="1"/>
    <xf numFmtId="4" fontId="82" fillId="0" borderId="0" xfId="55" applyNumberFormat="1" applyFont="1" applyProtection="1">
      <protection locked="0"/>
    </xf>
    <xf numFmtId="4" fontId="82" fillId="0" borderId="13" xfId="55" applyNumberFormat="1" applyFont="1" applyBorder="1" applyAlignment="1" applyProtection="1">
      <alignment wrapText="1"/>
      <protection locked="0"/>
    </xf>
    <xf numFmtId="4" fontId="82" fillId="0" borderId="0" xfId="55" applyNumberFormat="1" applyFont="1" applyAlignment="1" applyProtection="1">
      <alignment wrapText="1"/>
      <protection locked="0"/>
    </xf>
    <xf numFmtId="4" fontId="46" fillId="0" borderId="23" xfId="55" applyNumberFormat="1" applyFont="1" applyBorder="1" applyAlignment="1">
      <alignment wrapText="1"/>
    </xf>
    <xf numFmtId="0" fontId="86" fillId="0" borderId="19" xfId="55" applyFont="1" applyBorder="1"/>
    <xf numFmtId="0" fontId="84" fillId="0" borderId="20" xfId="55" applyFont="1" applyBorder="1" applyAlignment="1">
      <alignment horizontal="left" vertical="top"/>
    </xf>
    <xf numFmtId="0" fontId="81" fillId="0" borderId="13" xfId="55" applyFont="1" applyBorder="1" applyAlignment="1">
      <alignment horizontal="left" vertical="top" wrapText="1"/>
    </xf>
    <xf numFmtId="0" fontId="81" fillId="0" borderId="13" xfId="55" applyFont="1" applyBorder="1" applyAlignment="1">
      <alignment horizontal="center"/>
    </xf>
    <xf numFmtId="4" fontId="81" fillId="0" borderId="13" xfId="55" applyNumberFormat="1" applyFont="1" applyBorder="1" applyAlignment="1" applyProtection="1">
      <alignment wrapText="1"/>
      <protection locked="0"/>
    </xf>
    <xf numFmtId="0" fontId="84" fillId="0" borderId="19" xfId="55" applyFont="1" applyBorder="1" applyAlignment="1">
      <alignment horizontal="left" vertical="top"/>
    </xf>
    <xf numFmtId="4" fontId="81" fillId="0" borderId="0" xfId="55" applyNumberFormat="1" applyFont="1" applyAlignment="1">
      <alignment wrapText="1"/>
    </xf>
    <xf numFmtId="4" fontId="81" fillId="0" borderId="0" xfId="55" applyNumberFormat="1" applyFont="1" applyAlignment="1" applyProtection="1">
      <alignment wrapText="1"/>
      <protection locked="0"/>
    </xf>
    <xf numFmtId="0" fontId="81" fillId="0" borderId="0" xfId="55" applyFont="1" applyAlignment="1">
      <alignment horizontal="left" vertical="top" wrapText="1"/>
    </xf>
    <xf numFmtId="0" fontId="84" fillId="0" borderId="25" xfId="55" applyFont="1" applyBorder="1" applyAlignment="1">
      <alignment horizontal="left" vertical="top"/>
    </xf>
    <xf numFmtId="0" fontId="81" fillId="0" borderId="24" xfId="55" applyFont="1" applyBorder="1" applyAlignment="1">
      <alignment horizontal="left" vertical="top" wrapText="1"/>
    </xf>
    <xf numFmtId="4" fontId="46" fillId="0" borderId="24" xfId="55" applyNumberFormat="1" applyFont="1" applyBorder="1" applyAlignment="1">
      <alignment wrapText="1"/>
    </xf>
    <xf numFmtId="4" fontId="81" fillId="0" borderId="24" xfId="55" applyNumberFormat="1" applyFont="1" applyBorder="1" applyAlignment="1" applyProtection="1">
      <alignment wrapText="1"/>
      <protection locked="0"/>
    </xf>
    <xf numFmtId="16" fontId="84" fillId="0" borderId="25" xfId="55" applyNumberFormat="1" applyFont="1" applyBorder="1" applyAlignment="1">
      <alignment horizontal="left" vertical="top"/>
    </xf>
    <xf numFmtId="0" fontId="84" fillId="0" borderId="46" xfId="55" applyFont="1" applyBorder="1" applyAlignment="1">
      <alignment horizontal="left" vertical="top"/>
    </xf>
    <xf numFmtId="0" fontId="81" fillId="0" borderId="47" xfId="55" applyFont="1" applyBorder="1" applyAlignment="1">
      <alignment horizontal="left" vertical="top" wrapText="1"/>
    </xf>
    <xf numFmtId="0" fontId="81" fillId="0" borderId="47" xfId="55" applyFont="1" applyBorder="1" applyAlignment="1">
      <alignment horizontal="center"/>
    </xf>
    <xf numFmtId="4" fontId="81" fillId="0" borderId="47" xfId="55" applyNumberFormat="1" applyFont="1" applyBorder="1" applyAlignment="1">
      <alignment wrapText="1"/>
    </xf>
    <xf numFmtId="4" fontId="81" fillId="0" borderId="47" xfId="55" applyNumberFormat="1" applyFont="1" applyBorder="1" applyAlignment="1" applyProtection="1">
      <alignment wrapText="1"/>
      <protection locked="0"/>
    </xf>
    <xf numFmtId="4" fontId="46" fillId="0" borderId="48" xfId="55" applyNumberFormat="1" applyFont="1" applyBorder="1" applyAlignment="1">
      <alignment wrapText="1"/>
    </xf>
    <xf numFmtId="0" fontId="84" fillId="0" borderId="49" xfId="55" applyFont="1" applyBorder="1" applyAlignment="1">
      <alignment horizontal="left" vertical="top"/>
    </xf>
    <xf numFmtId="0" fontId="46" fillId="0" borderId="44" xfId="55" applyFont="1" applyBorder="1" applyAlignment="1">
      <alignment horizontal="left" vertical="top" wrapText="1"/>
    </xf>
    <xf numFmtId="0" fontId="81" fillId="0" borderId="44" xfId="55" applyFont="1" applyBorder="1" applyAlignment="1">
      <alignment horizontal="center"/>
    </xf>
    <xf numFmtId="4" fontId="81" fillId="0" borderId="44" xfId="55" applyNumberFormat="1" applyFont="1" applyBorder="1" applyAlignment="1">
      <alignment wrapText="1"/>
    </xf>
    <xf numFmtId="4" fontId="81" fillId="0" borderId="44" xfId="55" applyNumberFormat="1" applyFont="1" applyBorder="1" applyAlignment="1" applyProtection="1">
      <alignment wrapText="1"/>
      <protection locked="0"/>
    </xf>
    <xf numFmtId="4" fontId="46" fillId="0" borderId="50" xfId="55" applyNumberFormat="1" applyFont="1" applyBorder="1" applyAlignment="1">
      <alignment wrapText="1"/>
    </xf>
    <xf numFmtId="0" fontId="81" fillId="0" borderId="44" xfId="55" applyFont="1" applyBorder="1" applyAlignment="1">
      <alignment horizontal="left" vertical="top" wrapText="1"/>
    </xf>
    <xf numFmtId="0" fontId="83" fillId="0" borderId="51" xfId="55" applyFont="1" applyBorder="1" applyAlignment="1">
      <alignment horizontal="left" vertical="top"/>
    </xf>
    <xf numFmtId="0" fontId="46" fillId="0" borderId="52" xfId="55" applyFont="1" applyBorder="1" applyAlignment="1">
      <alignment horizontal="left" vertical="top" wrapText="1"/>
    </xf>
    <xf numFmtId="0" fontId="46" fillId="0" borderId="52" xfId="55" applyFont="1" applyBorder="1" applyAlignment="1">
      <alignment horizontal="center"/>
    </xf>
    <xf numFmtId="4" fontId="46" fillId="0" borderId="52" xfId="55" applyNumberFormat="1" applyFont="1" applyBorder="1" applyAlignment="1">
      <alignment wrapText="1"/>
    </xf>
    <xf numFmtId="4" fontId="46" fillId="0" borderId="52" xfId="55" applyNumberFormat="1" applyFont="1" applyBorder="1" applyAlignment="1" applyProtection="1">
      <alignment wrapText="1"/>
      <protection locked="0"/>
    </xf>
    <xf numFmtId="0" fontId="87" fillId="0" borderId="0" xfId="55" applyFont="1" applyAlignment="1">
      <alignment horizontal="left" vertical="top" wrapText="1"/>
    </xf>
    <xf numFmtId="0" fontId="46" fillId="0" borderId="12" xfId="55" applyFont="1" applyBorder="1"/>
    <xf numFmtId="0" fontId="15" fillId="0" borderId="18" xfId="55" applyFont="1" applyBorder="1" applyAlignment="1">
      <alignment horizontal="left" vertical="top"/>
    </xf>
    <xf numFmtId="0" fontId="15" fillId="0" borderId="12" xfId="55" applyFont="1" applyBorder="1"/>
    <xf numFmtId="0" fontId="85" fillId="0" borderId="12" xfId="55" applyFont="1" applyBorder="1" applyAlignment="1">
      <alignment horizontal="center"/>
    </xf>
    <xf numFmtId="4" fontId="85" fillId="0" borderId="12" xfId="55" applyNumberFormat="1" applyFont="1" applyBorder="1" applyAlignment="1">
      <alignment horizontal="center"/>
    </xf>
    <xf numFmtId="0" fontId="83" fillId="0" borderId="25" xfId="55" applyFont="1" applyBorder="1" applyAlignment="1">
      <alignment horizontal="left" vertical="top"/>
    </xf>
    <xf numFmtId="0" fontId="46" fillId="0" borderId="24" xfId="55" applyFont="1" applyBorder="1" applyAlignment="1">
      <alignment horizontal="left" vertical="top" wrapText="1"/>
    </xf>
    <xf numFmtId="0" fontId="46" fillId="0" borderId="24" xfId="55" applyFont="1" applyBorder="1" applyAlignment="1">
      <alignment horizontal="center"/>
    </xf>
    <xf numFmtId="4" fontId="46" fillId="0" borderId="24" xfId="55" applyNumberFormat="1" applyFont="1" applyBorder="1" applyAlignment="1" applyProtection="1">
      <alignment wrapText="1"/>
      <protection locked="0"/>
    </xf>
    <xf numFmtId="0" fontId="82" fillId="0" borderId="18" xfId="55" applyFont="1" applyBorder="1"/>
    <xf numFmtId="4" fontId="1" fillId="0" borderId="0" xfId="55" applyNumberFormat="1"/>
    <xf numFmtId="4" fontId="38" fillId="0" borderId="0" xfId="55" applyNumberFormat="1" applyFont="1" applyAlignment="1">
      <alignment horizontal="right"/>
    </xf>
    <xf numFmtId="0" fontId="61" fillId="0" borderId="0" xfId="34" applyFont="1" applyAlignment="1">
      <alignment horizontal="justify" vertical="top" wrapText="1"/>
    </xf>
    <xf numFmtId="0" fontId="80" fillId="0" borderId="0" xfId="34" applyFont="1" applyAlignment="1">
      <alignment horizontal="right"/>
    </xf>
    <xf numFmtId="49" fontId="24" fillId="0" borderId="0" xfId="0" applyNumberFormat="1" applyFont="1" applyAlignment="1">
      <alignment horizontal="right"/>
    </xf>
    <xf numFmtId="43" fontId="24" fillId="0" borderId="0" xfId="54" applyFont="1" applyAlignment="1">
      <alignment horizontal="right"/>
    </xf>
    <xf numFmtId="0" fontId="90" fillId="0" borderId="0" xfId="57" applyFont="1"/>
    <xf numFmtId="0" fontId="91" fillId="0" borderId="54" xfId="56" applyFont="1" applyBorder="1"/>
    <xf numFmtId="0" fontId="90" fillId="0" borderId="54" xfId="56" applyFont="1" applyBorder="1"/>
    <xf numFmtId="0" fontId="90" fillId="0" borderId="54" xfId="56" applyFont="1" applyBorder="1" applyAlignment="1">
      <alignment vertical="top" wrapText="1"/>
    </xf>
    <xf numFmtId="0" fontId="90" fillId="0" borderId="54" xfId="56" applyFont="1" applyBorder="1" applyAlignment="1">
      <alignment horizontal="center" vertical="center" wrapText="1"/>
    </xf>
    <xf numFmtId="0" fontId="91" fillId="0" borderId="2" xfId="56" applyFont="1" applyBorder="1"/>
    <xf numFmtId="0" fontId="90" fillId="0" borderId="2" xfId="56" applyFont="1" applyBorder="1" applyAlignment="1">
      <alignment horizontal="center" vertical="center"/>
    </xf>
    <xf numFmtId="0" fontId="91" fillId="0" borderId="2" xfId="56" applyFont="1" applyBorder="1" applyAlignment="1">
      <alignment horizontal="center" vertical="center"/>
    </xf>
    <xf numFmtId="49" fontId="90" fillId="0" borderId="2" xfId="56" applyNumberFormat="1" applyFont="1" applyBorder="1" applyAlignment="1">
      <alignment horizontal="center" vertical="center"/>
    </xf>
    <xf numFmtId="0" fontId="90" fillId="0" borderId="0" xfId="57" applyFont="1" applyAlignment="1">
      <alignment horizontal="center" vertical="center"/>
    </xf>
    <xf numFmtId="0" fontId="92" fillId="0" borderId="0" xfId="57" applyFont="1" applyAlignment="1">
      <alignment horizontal="center" vertical="center"/>
    </xf>
    <xf numFmtId="0" fontId="93" fillId="0" borderId="0" xfId="57" applyFont="1" applyAlignment="1">
      <alignment horizontal="left" vertical="center" wrapText="1"/>
    </xf>
    <xf numFmtId="0" fontId="1" fillId="0" borderId="0" xfId="57"/>
    <xf numFmtId="0" fontId="92" fillId="0" borderId="0" xfId="57" applyFont="1" applyAlignment="1">
      <alignment horizontal="center" vertical="top"/>
    </xf>
    <xf numFmtId="0" fontId="94" fillId="0" borderId="0" xfId="57" applyFont="1" applyAlignment="1">
      <alignment horizontal="left" vertical="center" wrapText="1"/>
    </xf>
    <xf numFmtId="0" fontId="90" fillId="0" borderId="0" xfId="57" applyFont="1" applyAlignment="1">
      <alignment wrapText="1"/>
    </xf>
    <xf numFmtId="0" fontId="1" fillId="0" borderId="0" xfId="57" applyAlignment="1">
      <alignment wrapText="1"/>
    </xf>
    <xf numFmtId="0" fontId="91" fillId="9" borderId="0" xfId="58" applyFont="1" applyFill="1" applyAlignment="1">
      <alignment horizontal="center"/>
    </xf>
    <xf numFmtId="0" fontId="91" fillId="9" borderId="0" xfId="58" applyFont="1" applyFill="1"/>
    <xf numFmtId="4" fontId="91" fillId="9" borderId="0" xfId="58" applyNumberFormat="1" applyFont="1" applyFill="1" applyAlignment="1">
      <alignment horizontal="center"/>
    </xf>
    <xf numFmtId="49" fontId="91" fillId="9" borderId="7" xfId="58" applyNumberFormat="1" applyFont="1" applyFill="1" applyBorder="1" applyAlignment="1">
      <alignment horizontal="center"/>
    </xf>
    <xf numFmtId="0" fontId="91" fillId="9" borderId="8" xfId="58" applyFont="1" applyFill="1" applyBorder="1"/>
    <xf numFmtId="4" fontId="91" fillId="9" borderId="8" xfId="58" applyNumberFormat="1" applyFont="1" applyFill="1" applyBorder="1" applyAlignment="1">
      <alignment horizontal="center"/>
    </xf>
    <xf numFmtId="4" fontId="91" fillId="9" borderId="55" xfId="58" applyNumberFormat="1" applyFont="1" applyFill="1" applyBorder="1" applyAlignment="1">
      <alignment horizontal="center"/>
    </xf>
    <xf numFmtId="0" fontId="90" fillId="0" borderId="56" xfId="58" applyFont="1" applyBorder="1" applyAlignment="1">
      <alignment horizontal="center"/>
    </xf>
    <xf numFmtId="0" fontId="90" fillId="0" borderId="56" xfId="58" applyFont="1" applyBorder="1"/>
    <xf numFmtId="4" fontId="90" fillId="0" borderId="57" xfId="58" applyNumberFormat="1" applyFont="1" applyBorder="1" applyAlignment="1">
      <alignment horizontal="center" vertical="center"/>
    </xf>
    <xf numFmtId="4" fontId="90" fillId="0" borderId="15" xfId="58" applyNumberFormat="1" applyFont="1" applyBorder="1" applyAlignment="1">
      <alignment horizontal="center" vertical="center"/>
    </xf>
    <xf numFmtId="4" fontId="90" fillId="0" borderId="56" xfId="58" applyNumberFormat="1" applyFont="1" applyBorder="1" applyAlignment="1">
      <alignment horizontal="center" vertical="center"/>
    </xf>
    <xf numFmtId="0" fontId="90" fillId="0" borderId="1" xfId="58" applyFont="1" applyBorder="1" applyAlignment="1">
      <alignment horizontal="center"/>
    </xf>
    <xf numFmtId="0" fontId="93" fillId="0" borderId="2" xfId="58" applyFont="1" applyBorder="1" applyAlignment="1">
      <alignment wrapText="1"/>
    </xf>
    <xf numFmtId="4" fontId="90" fillId="0" borderId="58" xfId="59" applyFont="1" applyBorder="1" applyAlignment="1">
      <alignment horizontal="center"/>
    </xf>
    <xf numFmtId="4" fontId="93" fillId="0" borderId="58" xfId="59" applyFont="1" applyBorder="1" applyAlignment="1">
      <alignment horizontal="center"/>
    </xf>
    <xf numFmtId="4" fontId="90" fillId="0" borderId="54" xfId="59" applyFont="1" applyBorder="1" applyAlignment="1" applyProtection="1">
      <alignment horizontal="center"/>
      <protection locked="0"/>
    </xf>
    <xf numFmtId="4" fontId="90" fillId="0" borderId="2" xfId="59" applyFont="1" applyBorder="1" applyAlignment="1">
      <alignment horizontal="center"/>
    </xf>
    <xf numFmtId="0" fontId="90" fillId="0" borderId="2" xfId="58" applyFont="1" applyBorder="1" applyAlignment="1">
      <alignment horizontal="center"/>
    </xf>
    <xf numFmtId="4" fontId="90" fillId="0" borderId="2" xfId="59" applyFont="1" applyBorder="1" applyAlignment="1" applyProtection="1">
      <alignment horizontal="center"/>
      <protection locked="0"/>
    </xf>
    <xf numFmtId="49" fontId="91" fillId="9" borderId="2" xfId="58" applyNumberFormat="1" applyFont="1" applyFill="1" applyBorder="1" applyAlignment="1">
      <alignment horizontal="center"/>
    </xf>
    <xf numFmtId="4" fontId="91" fillId="9" borderId="2" xfId="58" applyNumberFormat="1" applyFont="1" applyFill="1" applyBorder="1" applyAlignment="1">
      <alignment horizontal="center"/>
    </xf>
    <xf numFmtId="0" fontId="90" fillId="0" borderId="59" xfId="58" applyFont="1" applyBorder="1" applyAlignment="1">
      <alignment horizontal="center"/>
    </xf>
    <xf numFmtId="0" fontId="90" fillId="0" borderId="59" xfId="58" applyFont="1" applyBorder="1"/>
    <xf numFmtId="4" fontId="90" fillId="0" borderId="60" xfId="58" applyNumberFormat="1" applyFont="1" applyBorder="1" applyAlignment="1">
      <alignment horizontal="center"/>
    </xf>
    <xf numFmtId="4" fontId="90" fillId="0" borderId="60" xfId="58" applyNumberFormat="1" applyFont="1" applyBorder="1" applyAlignment="1">
      <alignment horizontal="center" vertical="center"/>
    </xf>
    <xf numFmtId="4" fontId="90" fillId="0" borderId="16" xfId="58" applyNumberFormat="1" applyFont="1" applyBorder="1" applyAlignment="1">
      <alignment horizontal="center" vertical="center"/>
    </xf>
    <xf numFmtId="4" fontId="90" fillId="0" borderId="59" xfId="58" applyNumberFormat="1" applyFont="1" applyBorder="1" applyAlignment="1">
      <alignment horizontal="center" vertical="center"/>
    </xf>
    <xf numFmtId="0" fontId="90" fillId="0" borderId="5" xfId="58" applyFont="1" applyBorder="1" applyAlignment="1">
      <alignment horizontal="center"/>
    </xf>
    <xf numFmtId="0" fontId="93" fillId="0" borderId="2" xfId="56" applyFont="1" applyBorder="1" applyAlignment="1">
      <alignment vertical="top" wrapText="1"/>
    </xf>
    <xf numFmtId="4" fontId="93" fillId="0" borderId="2" xfId="59" applyFont="1" applyBorder="1" applyAlignment="1">
      <alignment horizontal="center"/>
    </xf>
    <xf numFmtId="4" fontId="93" fillId="0" borderId="2" xfId="59" applyFont="1" applyBorder="1" applyAlignment="1" applyProtection="1">
      <alignment horizontal="center"/>
      <protection locked="0"/>
    </xf>
    <xf numFmtId="4" fontId="90" fillId="0" borderId="54" xfId="59" applyFont="1" applyBorder="1" applyAlignment="1">
      <alignment horizontal="center"/>
    </xf>
    <xf numFmtId="0" fontId="90" fillId="0" borderId="2" xfId="58" applyFont="1" applyBorder="1" applyAlignment="1">
      <alignment wrapText="1"/>
    </xf>
    <xf numFmtId="0" fontId="90" fillId="0" borderId="1" xfId="58" applyFont="1" applyBorder="1"/>
    <xf numFmtId="4" fontId="90" fillId="0" borderId="1" xfId="58" applyNumberFormat="1" applyFont="1" applyBorder="1" applyAlignment="1">
      <alignment horizontal="center" vertical="center"/>
    </xf>
    <xf numFmtId="4" fontId="90" fillId="0" borderId="55" xfId="59" applyFont="1" applyBorder="1" applyAlignment="1">
      <alignment horizontal="center"/>
    </xf>
    <xf numFmtId="4" fontId="93" fillId="0" borderId="55" xfId="59" applyFont="1" applyBorder="1" applyAlignment="1">
      <alignment horizontal="center"/>
    </xf>
    <xf numFmtId="4" fontId="90" fillId="0" borderId="8" xfId="59" applyFont="1" applyBorder="1" applyAlignment="1" applyProtection="1">
      <alignment horizontal="center"/>
      <protection locked="0"/>
    </xf>
    <xf numFmtId="4" fontId="90" fillId="0" borderId="0" xfId="57" applyNumberFormat="1" applyFont="1" applyAlignment="1">
      <alignment horizontal="center"/>
    </xf>
    <xf numFmtId="4" fontId="91" fillId="9" borderId="0" xfId="58" applyNumberFormat="1" applyFont="1" applyFill="1"/>
    <xf numFmtId="4" fontId="91" fillId="9" borderId="8" xfId="58" applyNumberFormat="1" applyFont="1" applyFill="1" applyBorder="1"/>
    <xf numFmtId="0" fontId="91" fillId="9" borderId="55" xfId="58" applyFont="1" applyFill="1" applyBorder="1" applyAlignment="1">
      <alignment horizontal="center"/>
    </xf>
    <xf numFmtId="0" fontId="90" fillId="0" borderId="57" xfId="58" applyFont="1" applyBorder="1" applyAlignment="1">
      <alignment horizontal="center" vertical="center"/>
    </xf>
    <xf numFmtId="0" fontId="90" fillId="0" borderId="56" xfId="58" applyFont="1" applyBorder="1" applyAlignment="1">
      <alignment horizontal="center" vertical="center"/>
    </xf>
    <xf numFmtId="4" fontId="91" fillId="9" borderId="55" xfId="58" applyNumberFormat="1" applyFont="1" applyFill="1" applyBorder="1"/>
    <xf numFmtId="0" fontId="91" fillId="9" borderId="2" xfId="58" applyFont="1" applyFill="1" applyBorder="1" applyAlignment="1">
      <alignment horizontal="center"/>
    </xf>
    <xf numFmtId="0" fontId="90" fillId="0" borderId="60" xfId="58" applyFont="1" applyBorder="1" applyAlignment="1">
      <alignment horizontal="center" vertical="center"/>
    </xf>
    <xf numFmtId="0" fontId="90" fillId="0" borderId="59" xfId="58" applyFont="1" applyBorder="1" applyAlignment="1">
      <alignment horizontal="center" vertical="center"/>
    </xf>
    <xf numFmtId="0" fontId="91" fillId="9" borderId="8" xfId="58" applyFont="1" applyFill="1" applyBorder="1" applyAlignment="1">
      <alignment wrapText="1"/>
    </xf>
    <xf numFmtId="4" fontId="90" fillId="0" borderId="0" xfId="57" applyNumberFormat="1" applyFont="1"/>
    <xf numFmtId="0" fontId="90" fillId="0" borderId="0" xfId="57" applyFont="1" applyAlignment="1">
      <alignment horizontal="center"/>
    </xf>
    <xf numFmtId="0" fontId="88" fillId="9" borderId="0" xfId="58" applyFont="1" applyFill="1"/>
    <xf numFmtId="4" fontId="88" fillId="9" borderId="0" xfId="58" applyNumberFormat="1" applyFont="1" applyFill="1"/>
    <xf numFmtId="0" fontId="88" fillId="9" borderId="0" xfId="58" applyFont="1" applyFill="1" applyAlignment="1">
      <alignment horizontal="center"/>
    </xf>
    <xf numFmtId="0" fontId="91" fillId="9" borderId="55" xfId="58" applyFont="1" applyFill="1" applyBorder="1"/>
    <xf numFmtId="0" fontId="93" fillId="0" borderId="1" xfId="56" applyFont="1" applyBorder="1" applyAlignment="1">
      <alignment vertical="top" wrapText="1"/>
    </xf>
    <xf numFmtId="4" fontId="90" fillId="0" borderId="2" xfId="58" applyNumberFormat="1" applyFont="1" applyBorder="1" applyAlignment="1" applyProtection="1">
      <alignment horizontal="center"/>
      <protection locked="0"/>
    </xf>
    <xf numFmtId="0" fontId="93" fillId="0" borderId="54" xfId="56" applyFont="1" applyBorder="1" applyAlignment="1">
      <alignment vertical="top" wrapText="1"/>
    </xf>
    <xf numFmtId="4" fontId="1" fillId="0" borderId="0" xfId="57" applyNumberFormat="1" applyProtection="1">
      <protection locked="0"/>
    </xf>
    <xf numFmtId="0" fontId="1" fillId="0" borderId="0" xfId="57" applyProtection="1">
      <protection locked="0"/>
    </xf>
    <xf numFmtId="49" fontId="10" fillId="0" borderId="2" xfId="0" applyNumberFormat="1" applyFont="1" applyBorder="1"/>
    <xf numFmtId="49" fontId="10" fillId="0" borderId="2" xfId="0" applyNumberFormat="1" applyFont="1" applyBorder="1" applyAlignment="1">
      <alignment horizontal="left" wrapText="1"/>
    </xf>
    <xf numFmtId="2" fontId="9" fillId="0" borderId="2" xfId="0" applyNumberFormat="1" applyFont="1" applyBorder="1" applyAlignment="1">
      <alignment horizontal="right" wrapText="1"/>
    </xf>
    <xf numFmtId="4" fontId="91" fillId="0" borderId="2" xfId="56" applyNumberFormat="1" applyFont="1" applyBorder="1" applyAlignment="1">
      <alignment horizontal="right" vertical="center"/>
    </xf>
    <xf numFmtId="172" fontId="24" fillId="0" borderId="0" xfId="0" applyNumberFormat="1" applyFont="1" applyAlignment="1" applyProtection="1">
      <alignment horizontal="center" vertical="center"/>
      <protection locked="0"/>
    </xf>
    <xf numFmtId="172" fontId="34" fillId="0" borderId="0" xfId="0" applyNumberFormat="1" applyFont="1" applyAlignment="1" applyProtection="1">
      <alignment horizontal="center" vertical="center"/>
      <protection locked="0"/>
    </xf>
    <xf numFmtId="172" fontId="34" fillId="0" borderId="0" xfId="0" applyNumberFormat="1" applyFont="1" applyAlignment="1">
      <alignment horizontal="right" vertical="center"/>
    </xf>
    <xf numFmtId="4" fontId="37" fillId="0" borderId="0" xfId="55" applyNumberFormat="1" applyFont="1" applyAlignment="1">
      <alignment horizontal="center" vertical="center"/>
    </xf>
    <xf numFmtId="172" fontId="37" fillId="0" borderId="0" xfId="55" applyNumberFormat="1" applyFont="1" applyAlignment="1" applyProtection="1">
      <alignment horizontal="center" vertical="center"/>
      <protection locked="0"/>
    </xf>
    <xf numFmtId="172" fontId="37" fillId="0" borderId="8" xfId="55" applyNumberFormat="1" applyFont="1" applyBorder="1" applyAlignment="1">
      <alignment horizontal="right" vertical="center"/>
    </xf>
    <xf numFmtId="0" fontId="24" fillId="10" borderId="2" xfId="0" applyFont="1" applyFill="1" applyBorder="1" applyAlignment="1">
      <alignment horizontal="center" vertical="center"/>
    </xf>
    <xf numFmtId="0" fontId="24" fillId="10" borderId="2" xfId="0" applyFont="1" applyFill="1" applyBorder="1" applyAlignment="1">
      <alignment wrapText="1"/>
    </xf>
    <xf numFmtId="0" fontId="24" fillId="10" borderId="2" xfId="0" applyFont="1" applyFill="1" applyBorder="1" applyAlignment="1">
      <alignment horizontal="left" vertical="center" wrapText="1" shrinkToFit="1"/>
    </xf>
    <xf numFmtId="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right" vertical="center"/>
    </xf>
    <xf numFmtId="0" fontId="9" fillId="10" borderId="2" xfId="0" applyFont="1" applyFill="1" applyBorder="1" applyAlignment="1">
      <alignment horizontal="center" vertical="center"/>
    </xf>
    <xf numFmtId="172" fontId="9" fillId="10" borderId="2" xfId="0" applyNumberFormat="1" applyFont="1" applyFill="1" applyBorder="1" applyAlignment="1">
      <alignment horizontal="right"/>
    </xf>
    <xf numFmtId="49" fontId="37" fillId="10" borderId="2" xfId="50" applyNumberFormat="1" applyFont="1" applyFill="1" applyBorder="1" applyAlignment="1">
      <alignment horizontal="center" vertical="center"/>
    </xf>
    <xf numFmtId="172" fontId="9" fillId="10" borderId="2" xfId="1" applyNumberFormat="1" applyFont="1" applyFill="1" applyBorder="1"/>
    <xf numFmtId="172" fontId="10" fillId="10" borderId="0" xfId="0" applyNumberFormat="1" applyFont="1" applyFill="1" applyAlignment="1">
      <alignment horizontal="right"/>
    </xf>
    <xf numFmtId="167" fontId="25" fillId="10" borderId="0" xfId="0" applyNumberFormat="1" applyFont="1" applyFill="1" applyAlignment="1">
      <alignment horizontal="right"/>
    </xf>
    <xf numFmtId="167" fontId="9" fillId="10" borderId="0" xfId="0" applyNumberFormat="1" applyFont="1" applyFill="1" applyAlignment="1">
      <alignment horizontal="right"/>
    </xf>
    <xf numFmtId="167" fontId="24" fillId="10" borderId="0" xfId="0" applyNumberFormat="1" applyFont="1" applyFill="1" applyAlignment="1">
      <alignment horizontal="right"/>
    </xf>
    <xf numFmtId="167" fontId="24" fillId="10" borderId="0" xfId="0" applyNumberFormat="1" applyFont="1" applyFill="1" applyAlignment="1" applyProtection="1">
      <alignment horizontal="right"/>
      <protection locked="0"/>
    </xf>
    <xf numFmtId="49" fontId="32" fillId="10" borderId="2" xfId="0" applyNumberFormat="1" applyFont="1" applyFill="1" applyBorder="1" applyAlignment="1">
      <alignment horizontal="center" vertical="center"/>
    </xf>
    <xf numFmtId="167" fontId="24" fillId="10" borderId="2" xfId="0" applyNumberFormat="1" applyFont="1" applyFill="1" applyBorder="1" applyAlignment="1">
      <alignment horizontal="right"/>
    </xf>
    <xf numFmtId="172" fontId="25" fillId="10" borderId="0" xfId="0" applyNumberFormat="1" applyFont="1" applyFill="1" applyAlignment="1">
      <alignment horizontal="right"/>
    </xf>
    <xf numFmtId="49" fontId="24" fillId="10" borderId="2" xfId="0" applyNumberFormat="1" applyFont="1" applyFill="1" applyBorder="1" applyAlignment="1">
      <alignment horizontal="center" vertical="center"/>
    </xf>
    <xf numFmtId="4" fontId="91" fillId="10" borderId="2" xfId="56" applyNumberFormat="1" applyFont="1" applyFill="1" applyBorder="1" applyAlignment="1">
      <alignment horizontal="right" vertical="center"/>
    </xf>
    <xf numFmtId="172" fontId="37" fillId="0" borderId="0" xfId="55" applyNumberFormat="1" applyFont="1" applyAlignment="1">
      <alignment horizontal="center" vertical="center"/>
    </xf>
    <xf numFmtId="4" fontId="46" fillId="10" borderId="31" xfId="55" applyNumberFormat="1" applyFont="1" applyFill="1" applyBorder="1" applyAlignment="1">
      <alignment wrapText="1"/>
    </xf>
    <xf numFmtId="4" fontId="46" fillId="10" borderId="33" xfId="55" applyNumberFormat="1" applyFont="1" applyFill="1" applyBorder="1" applyAlignment="1">
      <alignment wrapText="1"/>
    </xf>
    <xf numFmtId="4" fontId="46" fillId="10" borderId="42" xfId="55" applyNumberFormat="1" applyFont="1" applyFill="1" applyBorder="1" applyAlignment="1">
      <alignment wrapText="1"/>
    </xf>
    <xf numFmtId="4" fontId="46" fillId="10" borderId="39" xfId="55" applyNumberFormat="1" applyFont="1" applyFill="1" applyBorder="1" applyAlignment="1">
      <alignment wrapText="1"/>
    </xf>
    <xf numFmtId="0" fontId="46" fillId="10" borderId="19" xfId="55" applyFont="1" applyFill="1" applyBorder="1"/>
    <xf numFmtId="0" fontId="46" fillId="10" borderId="0" xfId="55" applyFont="1" applyFill="1" applyAlignment="1">
      <alignment horizontal="left" vertical="top" wrapText="1"/>
    </xf>
    <xf numFmtId="4" fontId="46" fillId="10" borderId="0" xfId="55" applyNumberFormat="1" applyFont="1" applyFill="1" applyAlignment="1">
      <alignment horizontal="left" vertical="top" wrapText="1"/>
    </xf>
    <xf numFmtId="4" fontId="46" fillId="10" borderId="0" xfId="55" applyNumberFormat="1" applyFont="1" applyFill="1" applyAlignment="1" applyProtection="1">
      <alignment horizontal="left" vertical="top" wrapText="1"/>
      <protection locked="0"/>
    </xf>
    <xf numFmtId="4" fontId="46" fillId="10" borderId="30" xfId="55" applyNumberFormat="1" applyFont="1" applyFill="1" applyBorder="1" applyAlignment="1">
      <alignment wrapText="1"/>
    </xf>
    <xf numFmtId="0" fontId="46" fillId="10" borderId="0" xfId="55" applyFont="1" applyFill="1"/>
    <xf numFmtId="4" fontId="46" fillId="10" borderId="0" xfId="55" applyNumberFormat="1" applyFont="1" applyFill="1"/>
    <xf numFmtId="0" fontId="81" fillId="10" borderId="12" xfId="55" applyFont="1" applyFill="1" applyBorder="1" applyAlignment="1">
      <alignment horizontal="left" vertical="top" wrapText="1"/>
    </xf>
    <xf numFmtId="0" fontId="81" fillId="10" borderId="12" xfId="55" applyFont="1" applyFill="1" applyBorder="1" applyAlignment="1">
      <alignment horizontal="center" wrapText="1"/>
    </xf>
    <xf numFmtId="4" fontId="81" fillId="10" borderId="12" xfId="55" applyNumberFormat="1" applyFont="1" applyFill="1" applyBorder="1" applyAlignment="1">
      <alignment wrapText="1"/>
    </xf>
    <xf numFmtId="167" fontId="37" fillId="10" borderId="2" xfId="55" applyNumberFormat="1" applyFont="1" applyFill="1" applyBorder="1" applyAlignment="1" applyProtection="1">
      <alignment horizontal="center" vertical="center"/>
      <protection locked="0"/>
    </xf>
    <xf numFmtId="172" fontId="37" fillId="10" borderId="2" xfId="55" applyNumberFormat="1" applyFont="1" applyFill="1" applyBorder="1" applyAlignment="1">
      <alignment horizontal="right" vertical="center"/>
    </xf>
    <xf numFmtId="4" fontId="46" fillId="10" borderId="45" xfId="55" applyNumberFormat="1" applyFont="1" applyFill="1" applyBorder="1" applyAlignment="1">
      <alignment wrapText="1"/>
    </xf>
    <xf numFmtId="0" fontId="46" fillId="10" borderId="12" xfId="55" applyFont="1" applyFill="1" applyBorder="1" applyAlignment="1">
      <alignment horizontal="center"/>
    </xf>
    <xf numFmtId="0" fontId="84" fillId="10" borderId="20" xfId="55" applyFont="1" applyFill="1" applyBorder="1" applyAlignment="1">
      <alignment horizontal="left" vertical="top"/>
    </xf>
    <xf numFmtId="0" fontId="81" fillId="10" borderId="13" xfId="55" applyFont="1" applyFill="1" applyBorder="1" applyAlignment="1">
      <alignment horizontal="left" vertical="top" wrapText="1"/>
    </xf>
    <xf numFmtId="0" fontId="81" fillId="10" borderId="13" xfId="55" applyFont="1" applyFill="1" applyBorder="1" applyAlignment="1">
      <alignment horizontal="center"/>
    </xf>
    <xf numFmtId="4" fontId="81" fillId="10" borderId="13" xfId="55" applyNumberFormat="1" applyFont="1" applyFill="1" applyBorder="1" applyAlignment="1">
      <alignment wrapText="1"/>
    </xf>
    <xf numFmtId="4" fontId="81" fillId="10" borderId="13" xfId="55" applyNumberFormat="1" applyFont="1" applyFill="1" applyBorder="1" applyAlignment="1" applyProtection="1">
      <alignment wrapText="1"/>
      <protection locked="0"/>
    </xf>
    <xf numFmtId="4" fontId="46" fillId="10" borderId="13" xfId="55" applyNumberFormat="1" applyFont="1" applyFill="1" applyBorder="1" applyAlignment="1">
      <alignment wrapText="1"/>
    </xf>
    <xf numFmtId="0" fontId="1" fillId="11" borderId="0" xfId="55" applyFill="1"/>
    <xf numFmtId="0" fontId="46" fillId="10" borderId="0" xfId="55" applyFont="1" applyFill="1" applyAlignment="1">
      <alignment horizontal="center"/>
    </xf>
    <xf numFmtId="4" fontId="46" fillId="10" borderId="0" xfId="55" applyNumberFormat="1" applyFont="1" applyFill="1" applyAlignment="1">
      <alignment wrapText="1"/>
    </xf>
    <xf numFmtId="4" fontId="46" fillId="10" borderId="0" xfId="55" applyNumberFormat="1" applyFont="1" applyFill="1" applyAlignment="1" applyProtection="1">
      <alignment wrapText="1"/>
      <protection locked="0"/>
    </xf>
    <xf numFmtId="0" fontId="83" fillId="10" borderId="19" xfId="55" applyFont="1" applyFill="1" applyBorder="1" applyAlignment="1">
      <alignment horizontal="left" vertical="top"/>
    </xf>
    <xf numFmtId="0" fontId="83" fillId="10" borderId="40" xfId="55" applyFont="1" applyFill="1" applyBorder="1" applyAlignment="1">
      <alignment horizontal="left" vertical="top"/>
    </xf>
    <xf numFmtId="0" fontId="46" fillId="10" borderId="43" xfId="55" applyFont="1" applyFill="1" applyBorder="1" applyAlignment="1">
      <alignment horizontal="left" vertical="top" wrapText="1"/>
    </xf>
    <xf numFmtId="0" fontId="46" fillId="10" borderId="41" xfId="55" applyFont="1" applyFill="1" applyBorder="1" applyAlignment="1">
      <alignment horizontal="center"/>
    </xf>
    <xf numFmtId="4" fontId="46" fillId="10" borderId="41" xfId="55" applyNumberFormat="1" applyFont="1" applyFill="1" applyBorder="1" applyAlignment="1">
      <alignment wrapText="1"/>
    </xf>
    <xf numFmtId="4" fontId="46" fillId="10" borderId="41" xfId="55" applyNumberFormat="1" applyFont="1" applyFill="1" applyBorder="1" applyAlignment="1" applyProtection="1">
      <alignment wrapText="1"/>
      <protection locked="0"/>
    </xf>
    <xf numFmtId="0" fontId="82" fillId="10" borderId="0" xfId="55" applyFont="1" applyFill="1"/>
    <xf numFmtId="4" fontId="82" fillId="10" borderId="0" xfId="55" applyNumberFormat="1" applyFont="1" applyFill="1"/>
    <xf numFmtId="4" fontId="82" fillId="10" borderId="0" xfId="55" applyNumberFormat="1" applyFont="1" applyFill="1" applyProtection="1">
      <protection locked="0"/>
    </xf>
    <xf numFmtId="0" fontId="86" fillId="10" borderId="0" xfId="55" applyFont="1" applyFill="1"/>
    <xf numFmtId="0" fontId="86" fillId="10" borderId="19" xfId="55" applyFont="1" applyFill="1" applyBorder="1"/>
    <xf numFmtId="0" fontId="46" fillId="10" borderId="41" xfId="55" applyFont="1" applyFill="1" applyBorder="1" applyAlignment="1">
      <alignment horizontal="left" vertical="top" wrapText="1"/>
    </xf>
    <xf numFmtId="4" fontId="46" fillId="10" borderId="41" xfId="55" applyNumberFormat="1" applyFont="1" applyFill="1" applyBorder="1"/>
    <xf numFmtId="0" fontId="37" fillId="10" borderId="2" xfId="50" applyFont="1" applyFill="1" applyBorder="1" applyAlignment="1">
      <alignment wrapText="1"/>
    </xf>
    <xf numFmtId="4" fontId="24" fillId="10" borderId="2" xfId="0" applyNumberFormat="1" applyFont="1" applyFill="1" applyBorder="1" applyAlignment="1">
      <alignment horizontal="center" vertical="center"/>
    </xf>
    <xf numFmtId="0" fontId="42" fillId="10" borderId="0" xfId="34" applyFont="1" applyFill="1" applyAlignment="1">
      <alignment horizontal="center" wrapText="1"/>
    </xf>
    <xf numFmtId="0" fontId="42" fillId="10" borderId="0" xfId="34" applyFont="1" applyFill="1" applyAlignment="1">
      <alignment horizontal="center" vertical="top"/>
    </xf>
    <xf numFmtId="0" fontId="42" fillId="10" borderId="0" xfId="34" applyFont="1" applyFill="1" applyAlignment="1">
      <alignment horizontal="justify" wrapText="1"/>
    </xf>
    <xf numFmtId="176" fontId="42" fillId="10" borderId="0" xfId="34" applyNumberFormat="1" applyFont="1" applyFill="1" applyAlignment="1">
      <alignment horizontal="center" wrapText="1"/>
    </xf>
    <xf numFmtId="0" fontId="58" fillId="10" borderId="0" xfId="0" applyFont="1" applyFill="1"/>
    <xf numFmtId="49" fontId="68" fillId="10" borderId="2" xfId="0" applyNumberFormat="1" applyFont="1" applyFill="1" applyBorder="1" applyAlignment="1">
      <alignment horizontal="center" vertical="center"/>
    </xf>
    <xf numFmtId="4" fontId="24" fillId="10" borderId="2" xfId="0" applyNumberFormat="1" applyFont="1" applyFill="1" applyBorder="1" applyAlignment="1">
      <alignment horizontal="right" wrapText="1"/>
    </xf>
    <xf numFmtId="0" fontId="68" fillId="10" borderId="2" xfId="0" applyFont="1" applyFill="1" applyBorder="1" applyAlignment="1">
      <alignment vertical="top" wrapText="1"/>
    </xf>
    <xf numFmtId="49" fontId="68" fillId="10" borderId="2" xfId="0" applyNumberFormat="1" applyFont="1" applyFill="1" applyBorder="1" applyAlignment="1">
      <alignment horizontal="left"/>
    </xf>
    <xf numFmtId="4" fontId="68" fillId="10" borderId="2" xfId="0" applyNumberFormat="1" applyFont="1" applyFill="1" applyBorder="1" applyAlignment="1">
      <alignment horizontal="right"/>
    </xf>
    <xf numFmtId="4" fontId="68" fillId="10" borderId="2" xfId="0" applyNumberFormat="1" applyFont="1" applyFill="1" applyBorder="1"/>
    <xf numFmtId="0" fontId="41" fillId="10" borderId="0" xfId="52" applyFont="1" applyFill="1"/>
    <xf numFmtId="49" fontId="24" fillId="10" borderId="2" xfId="52" applyNumberFormat="1" applyFont="1" applyFill="1" applyBorder="1" applyAlignment="1">
      <alignment horizontal="center" vertical="center"/>
    </xf>
    <xf numFmtId="0" fontId="24" fillId="10" borderId="2" xfId="52" applyFont="1" applyFill="1" applyBorder="1" applyAlignment="1">
      <alignment wrapText="1"/>
    </xf>
    <xf numFmtId="4" fontId="24" fillId="10" borderId="2" xfId="52" applyNumberFormat="1" applyFont="1" applyFill="1" applyBorder="1" applyAlignment="1">
      <alignment horizontal="center" vertical="center"/>
    </xf>
    <xf numFmtId="172" fontId="24" fillId="10" borderId="2" xfId="52" applyNumberFormat="1" applyFont="1" applyFill="1" applyBorder="1" applyAlignment="1" applyProtection="1">
      <alignment horizontal="center" vertical="center"/>
      <protection locked="0"/>
    </xf>
    <xf numFmtId="172" fontId="24" fillId="10" borderId="2" xfId="52" applyNumberFormat="1" applyFont="1" applyFill="1" applyBorder="1" applyAlignment="1">
      <alignment horizontal="right" vertical="center"/>
    </xf>
    <xf numFmtId="167" fontId="24" fillId="12" borderId="2" xfId="0" applyNumberFormat="1" applyFont="1" applyFill="1" applyBorder="1" applyAlignment="1">
      <alignment horizontal="right"/>
    </xf>
    <xf numFmtId="0" fontId="24" fillId="12" borderId="2" xfId="0" applyFont="1" applyFill="1" applyBorder="1" applyAlignment="1">
      <alignment horizontal="left" vertical="center" wrapText="1" shrinkToFit="1"/>
    </xf>
    <xf numFmtId="49" fontId="32" fillId="12" borderId="2" xfId="0" applyNumberFormat="1" applyFont="1" applyFill="1" applyBorder="1" applyAlignment="1">
      <alignment horizontal="center" vertical="center"/>
    </xf>
    <xf numFmtId="0" fontId="49" fillId="12" borderId="0" xfId="34" applyFont="1" applyFill="1" applyAlignment="1">
      <alignment horizontal="center" vertical="top" wrapText="1"/>
    </xf>
    <xf numFmtId="0" fontId="48" fillId="12" borderId="0" xfId="34" applyFont="1" applyFill="1" applyAlignment="1">
      <alignment horizontal="right" wrapText="1"/>
    </xf>
    <xf numFmtId="172" fontId="48" fillId="12" borderId="0" xfId="40" applyNumberFormat="1" applyFont="1" applyFill="1" applyAlignment="1" applyProtection="1">
      <alignment horizontal="right" wrapText="1"/>
      <protection locked="0"/>
    </xf>
    <xf numFmtId="172" fontId="48" fillId="12" borderId="0" xfId="34" applyNumberFormat="1" applyFont="1" applyFill="1" applyAlignment="1">
      <alignment horizontal="right" wrapText="1"/>
    </xf>
    <xf numFmtId="0" fontId="49" fillId="0" borderId="0" xfId="34" applyFont="1" applyFill="1" applyAlignment="1">
      <alignment horizontal="center" vertical="top" wrapText="1"/>
    </xf>
    <xf numFmtId="0" fontId="42" fillId="12" borderId="0" xfId="34" applyFont="1" applyFill="1" applyAlignment="1">
      <alignment horizontal="justify" vertical="top" wrapText="1"/>
    </xf>
    <xf numFmtId="49" fontId="15" fillId="0" borderId="0" xfId="0" applyNumberFormat="1" applyFont="1" applyAlignment="1">
      <alignment horizontal="center" wrapText="1"/>
    </xf>
    <xf numFmtId="49" fontId="15" fillId="0" borderId="0" xfId="0" applyNumberFormat="1" applyFont="1" applyAlignment="1">
      <alignment horizontal="center" vertical="center" wrapText="1"/>
    </xf>
    <xf numFmtId="49" fontId="15" fillId="0" borderId="0" xfId="0" applyNumberFormat="1" applyFont="1" applyAlignment="1">
      <alignment horizontal="left" vertical="center" wrapText="1"/>
    </xf>
    <xf numFmtId="49" fontId="10" fillId="0" borderId="0" xfId="0" applyNumberFormat="1" applyFont="1" applyAlignment="1">
      <alignment horizontal="left" wrapText="1"/>
    </xf>
    <xf numFmtId="0" fontId="24" fillId="0" borderId="7" xfId="0" applyFont="1" applyBorder="1" applyAlignment="1">
      <alignment horizontal="justify" wrapText="1"/>
    </xf>
    <xf numFmtId="0" fontId="24" fillId="0" borderId="8" xfId="0" applyFont="1" applyBorder="1" applyAlignment="1">
      <alignment horizontal="justify" wrapText="1"/>
    </xf>
    <xf numFmtId="0" fontId="24" fillId="0" borderId="55" xfId="0" applyFont="1" applyBorder="1" applyAlignment="1">
      <alignment horizontal="justify" wrapText="1"/>
    </xf>
    <xf numFmtId="0" fontId="24" fillId="0" borderId="7" xfId="0" applyFont="1" applyBorder="1" applyAlignment="1">
      <alignment horizontal="left" wrapText="1"/>
    </xf>
    <xf numFmtId="0" fontId="24" fillId="0" borderId="8" xfId="0" applyFont="1" applyBorder="1" applyAlignment="1">
      <alignment horizontal="left" wrapText="1"/>
    </xf>
    <xf numFmtId="0" fontId="24" fillId="0" borderId="55" xfId="0" applyFont="1" applyBorder="1" applyAlignment="1">
      <alignment horizontal="left" wrapText="1"/>
    </xf>
    <xf numFmtId="49" fontId="98" fillId="0" borderId="0" xfId="1" applyNumberFormat="1" applyFont="1" applyAlignment="1">
      <alignment horizontal="center" wrapText="1"/>
    </xf>
    <xf numFmtId="49" fontId="43" fillId="0" borderId="0" xfId="50" applyNumberFormat="1" applyFont="1" applyAlignment="1">
      <alignment horizontal="center" wrapText="1"/>
    </xf>
    <xf numFmtId="49" fontId="43" fillId="0" borderId="0" xfId="50" applyNumberFormat="1" applyFont="1" applyAlignment="1">
      <alignment horizontal="left" wrapText="1"/>
    </xf>
    <xf numFmtId="0" fontId="42" fillId="0" borderId="0" xfId="50" applyFont="1" applyAlignment="1">
      <alignment horizontal="left" wrapText="1"/>
    </xf>
    <xf numFmtId="0" fontId="10" fillId="0" borderId="0" xfId="0" applyFont="1" applyAlignment="1">
      <alignment horizontal="left" vertical="center" wrapText="1" shrinkToFit="1"/>
    </xf>
    <xf numFmtId="0" fontId="9" fillId="10" borderId="7" xfId="0" applyFont="1" applyFill="1" applyBorder="1" applyAlignment="1">
      <alignment horizontal="center" vertical="center"/>
    </xf>
    <xf numFmtId="0" fontId="9" fillId="10" borderId="8" xfId="0" applyFont="1" applyFill="1" applyBorder="1" applyAlignment="1">
      <alignment horizontal="center" vertical="center"/>
    </xf>
    <xf numFmtId="0" fontId="9" fillId="10" borderId="55" xfId="0" applyFont="1" applyFill="1" applyBorder="1" applyAlignment="1">
      <alignment horizontal="center" vertical="center"/>
    </xf>
    <xf numFmtId="0" fontId="41" fillId="0" borderId="4" xfId="50" applyFont="1" applyBorder="1" applyAlignment="1">
      <alignment wrapText="1"/>
    </xf>
    <xf numFmtId="0" fontId="4" fillId="0" borderId="4" xfId="50" applyBorder="1" applyAlignment="1">
      <alignment wrapText="1"/>
    </xf>
    <xf numFmtId="0" fontId="81" fillId="10" borderId="12" xfId="55" applyFont="1" applyFill="1" applyBorder="1" applyAlignment="1">
      <alignment horizontal="center"/>
    </xf>
    <xf numFmtId="0" fontId="81" fillId="10" borderId="31" xfId="55" applyFont="1" applyFill="1" applyBorder="1" applyAlignment="1">
      <alignment horizontal="center"/>
    </xf>
    <xf numFmtId="49" fontId="43" fillId="0" borderId="0" xfId="55" applyNumberFormat="1" applyFont="1" applyAlignment="1">
      <alignment horizontal="center" wrapText="1"/>
    </xf>
    <xf numFmtId="0" fontId="37" fillId="0" borderId="2" xfId="55" applyFont="1" applyBorder="1" applyAlignment="1">
      <alignment horizontal="left" wrapText="1"/>
    </xf>
    <xf numFmtId="49" fontId="46" fillId="10" borderId="54" xfId="55" applyNumberFormat="1" applyFont="1" applyFill="1" applyBorder="1" applyAlignment="1">
      <alignment horizontal="left" wrapText="1"/>
    </xf>
    <xf numFmtId="49" fontId="37" fillId="10" borderId="7" xfId="50" applyNumberFormat="1" applyFont="1" applyFill="1" applyBorder="1" applyAlignment="1">
      <alignment horizontal="center" vertical="center"/>
    </xf>
    <xf numFmtId="49" fontId="37" fillId="10" borderId="8" xfId="50" applyNumberFormat="1" applyFont="1" applyFill="1" applyBorder="1" applyAlignment="1">
      <alignment horizontal="center" vertical="center"/>
    </xf>
    <xf numFmtId="49" fontId="37" fillId="10" borderId="55" xfId="50" applyNumberFormat="1" applyFont="1" applyFill="1" applyBorder="1" applyAlignment="1">
      <alignment horizontal="center" vertical="center"/>
    </xf>
    <xf numFmtId="49" fontId="15" fillId="0" borderId="0" xfId="1" applyNumberFormat="1" applyFont="1" applyAlignment="1">
      <alignment horizontal="center" wrapText="1"/>
    </xf>
    <xf numFmtId="0" fontId="24" fillId="12" borderId="7" xfId="0" applyFont="1" applyFill="1" applyBorder="1" applyAlignment="1">
      <alignment horizontal="center" vertical="center" wrapText="1" shrinkToFit="1"/>
    </xf>
    <xf numFmtId="0" fontId="24" fillId="12" borderId="8" xfId="0" applyFont="1" applyFill="1" applyBorder="1" applyAlignment="1">
      <alignment horizontal="center" vertical="center" wrapText="1" shrinkToFit="1"/>
    </xf>
    <xf numFmtId="0" fontId="24" fillId="12" borderId="55" xfId="0" applyFont="1" applyFill="1" applyBorder="1" applyAlignment="1">
      <alignment horizontal="center" vertical="center" wrapText="1" shrinkToFit="1"/>
    </xf>
    <xf numFmtId="49" fontId="25" fillId="0" borderId="0" xfId="0" applyNumberFormat="1" applyFont="1" applyAlignment="1">
      <alignment horizontal="center" vertical="center" wrapText="1"/>
    </xf>
    <xf numFmtId="49" fontId="24" fillId="10" borderId="7" xfId="0" applyNumberFormat="1" applyFont="1" applyFill="1" applyBorder="1" applyAlignment="1">
      <alignment horizontal="center" vertical="center"/>
    </xf>
    <xf numFmtId="49" fontId="24" fillId="10" borderId="8" xfId="0" applyNumberFormat="1" applyFont="1" applyFill="1" applyBorder="1" applyAlignment="1">
      <alignment horizontal="center" vertical="center"/>
    </xf>
    <xf numFmtId="49" fontId="24" fillId="10" borderId="55" xfId="0" applyNumberFormat="1" applyFont="1" applyFill="1" applyBorder="1" applyAlignment="1">
      <alignment horizontal="center" vertical="center"/>
    </xf>
    <xf numFmtId="0" fontId="91" fillId="0" borderId="7" xfId="56" applyFont="1" applyBorder="1" applyAlignment="1">
      <alignment horizontal="center" vertical="top" wrapText="1"/>
    </xf>
    <xf numFmtId="0" fontId="91" fillId="0" borderId="8" xfId="56" applyFont="1" applyBorder="1" applyAlignment="1">
      <alignment horizontal="center" vertical="top" wrapText="1"/>
    </xf>
    <xf numFmtId="0" fontId="91" fillId="0" borderId="55" xfId="56" applyFont="1" applyBorder="1" applyAlignment="1">
      <alignment horizontal="center" vertical="top" wrapText="1"/>
    </xf>
    <xf numFmtId="0" fontId="91" fillId="0" borderId="7" xfId="56" applyFont="1" applyBorder="1" applyAlignment="1">
      <alignment horizontal="center" vertical="center"/>
    </xf>
    <xf numFmtId="0" fontId="91" fillId="0" borderId="8" xfId="56" applyFont="1" applyBorder="1" applyAlignment="1">
      <alignment horizontal="center" vertical="center"/>
    </xf>
    <xf numFmtId="0" fontId="91" fillId="8" borderId="7" xfId="56" applyFont="1" applyFill="1" applyBorder="1" applyAlignment="1">
      <alignment vertical="center"/>
    </xf>
    <xf numFmtId="0" fontId="91" fillId="8" borderId="8" xfId="56" applyFont="1" applyFill="1" applyBorder="1" applyAlignment="1">
      <alignment vertical="center"/>
    </xf>
    <xf numFmtId="0" fontId="91" fillId="8" borderId="55" xfId="56" applyFont="1" applyFill="1" applyBorder="1" applyAlignment="1">
      <alignment vertical="center"/>
    </xf>
    <xf numFmtId="0" fontId="90" fillId="0" borderId="7" xfId="56" applyFont="1" applyBorder="1" applyAlignment="1">
      <alignment horizontal="left" vertical="top" wrapText="1"/>
    </xf>
    <xf numFmtId="0" fontId="90" fillId="0" borderId="8" xfId="56" applyFont="1" applyBorder="1" applyAlignment="1">
      <alignment horizontal="left" vertical="top" wrapText="1"/>
    </xf>
    <xf numFmtId="0" fontId="90" fillId="0" borderId="55" xfId="56" applyFont="1" applyBorder="1" applyAlignment="1">
      <alignment horizontal="left" vertical="top" wrapText="1"/>
    </xf>
    <xf numFmtId="0" fontId="91" fillId="0" borderId="7" xfId="56" applyFont="1" applyBorder="1" applyAlignment="1">
      <alignment horizontal="left" vertical="top" wrapText="1"/>
    </xf>
    <xf numFmtId="0" fontId="91" fillId="0" borderId="8" xfId="56" applyFont="1" applyBorder="1" applyAlignment="1">
      <alignment horizontal="left" vertical="top" wrapText="1"/>
    </xf>
    <xf numFmtId="0" fontId="90" fillId="0" borderId="4" xfId="56" applyFont="1" applyBorder="1" applyAlignment="1">
      <alignment horizontal="left" vertical="center"/>
    </xf>
    <xf numFmtId="178" fontId="90" fillId="0" borderId="4" xfId="57" applyNumberFormat="1" applyFont="1" applyBorder="1" applyAlignment="1">
      <alignment horizontal="left" vertical="center" wrapText="1"/>
    </xf>
    <xf numFmtId="0" fontId="91" fillId="7" borderId="0" xfId="56" applyFont="1" applyFill="1" applyAlignment="1">
      <alignment horizontal="center" vertical="center" wrapText="1"/>
    </xf>
    <xf numFmtId="0" fontId="90" fillId="0" borderId="7" xfId="56" applyFont="1" applyBorder="1" applyAlignment="1">
      <alignment horizontal="center" vertical="top" wrapText="1"/>
    </xf>
    <xf numFmtId="0" fontId="90" fillId="0" borderId="8" xfId="56" applyFont="1" applyBorder="1" applyAlignment="1">
      <alignment horizontal="center" vertical="top" wrapText="1"/>
    </xf>
    <xf numFmtId="0" fontId="90" fillId="0" borderId="55" xfId="56" applyFont="1" applyBorder="1" applyAlignment="1">
      <alignment horizontal="center" vertical="top" wrapText="1"/>
    </xf>
    <xf numFmtId="0" fontId="90" fillId="0" borderId="0" xfId="56" applyFont="1" applyAlignment="1">
      <alignment horizontal="left" vertical="center" wrapText="1"/>
    </xf>
    <xf numFmtId="0" fontId="90" fillId="0" borderId="0" xfId="57" applyFont="1" applyAlignment="1">
      <alignment horizontal="left" vertical="top" wrapText="1"/>
    </xf>
    <xf numFmtId="0" fontId="90" fillId="0" borderId="0" xfId="56" applyFont="1" applyAlignment="1">
      <alignment horizontal="left" vertical="center"/>
    </xf>
    <xf numFmtId="0" fontId="90" fillId="0" borderId="0" xfId="57" applyFont="1" applyAlignment="1">
      <alignment horizontal="left" vertical="center" wrapText="1"/>
    </xf>
    <xf numFmtId="0" fontId="92" fillId="0" borderId="0" xfId="57" applyFont="1" applyAlignment="1">
      <alignment horizontal="center" vertical="top"/>
    </xf>
    <xf numFmtId="0" fontId="37" fillId="12" borderId="2" xfId="50" applyFont="1" applyFill="1" applyBorder="1" applyAlignment="1">
      <alignment wrapText="1"/>
    </xf>
    <xf numFmtId="0" fontId="37" fillId="12" borderId="2" xfId="55" applyFont="1" applyFill="1" applyBorder="1" applyAlignment="1">
      <alignment wrapText="1"/>
    </xf>
    <xf numFmtId="0" fontId="24" fillId="12" borderId="2" xfId="50" applyFont="1" applyFill="1" applyBorder="1" applyAlignment="1">
      <alignment horizontal="justify" wrapText="1"/>
    </xf>
    <xf numFmtId="4" fontId="37" fillId="12" borderId="2" xfId="50" applyNumberFormat="1" applyFont="1" applyFill="1" applyBorder="1" applyAlignment="1">
      <alignment horizontal="center" vertical="center"/>
    </xf>
    <xf numFmtId="49" fontId="37" fillId="12" borderId="2" xfId="50" applyNumberFormat="1" applyFont="1" applyFill="1" applyBorder="1" applyAlignment="1">
      <alignment horizontal="center" vertical="center"/>
    </xf>
    <xf numFmtId="172" fontId="37" fillId="12" borderId="2" xfId="50" applyNumberFormat="1" applyFont="1" applyFill="1" applyBorder="1" applyAlignment="1" applyProtection="1">
      <alignment horizontal="center" vertical="center"/>
      <protection locked="0"/>
    </xf>
    <xf numFmtId="172" fontId="37" fillId="12" borderId="2" xfId="50" applyNumberFormat="1" applyFont="1" applyFill="1" applyBorder="1" applyAlignment="1">
      <alignment horizontal="right" vertical="center"/>
    </xf>
    <xf numFmtId="0" fontId="24" fillId="12" borderId="2" xfId="55" applyFont="1" applyFill="1" applyBorder="1" applyAlignment="1">
      <alignment vertical="center" wrapText="1"/>
    </xf>
    <xf numFmtId="0" fontId="24" fillId="12" borderId="2" xfId="0" applyFont="1" applyFill="1" applyBorder="1" applyAlignment="1">
      <alignment horizontal="justify" vertical="center" wrapText="1"/>
    </xf>
    <xf numFmtId="49" fontId="68" fillId="12" borderId="2" xfId="0" applyNumberFormat="1" applyFont="1" applyFill="1" applyBorder="1" applyAlignment="1">
      <alignment horizontal="center" vertical="center"/>
    </xf>
    <xf numFmtId="0" fontId="63" fillId="12" borderId="0" xfId="0" applyFont="1" applyFill="1" applyAlignment="1">
      <alignment horizontal="center" vertical="top" wrapText="1"/>
    </xf>
    <xf numFmtId="0" fontId="0" fillId="12" borderId="0" xfId="0" applyFill="1" applyAlignment="1">
      <alignment horizontal="left" vertical="top" wrapText="1"/>
    </xf>
    <xf numFmtId="4" fontId="24" fillId="12" borderId="2" xfId="0" applyNumberFormat="1" applyFont="1" applyFill="1" applyBorder="1" applyAlignment="1">
      <alignment horizontal="right" wrapText="1"/>
    </xf>
    <xf numFmtId="0" fontId="68" fillId="12" borderId="2" xfId="0" applyFont="1" applyFill="1" applyBorder="1" applyAlignment="1">
      <alignment horizontal="right" vertical="top" wrapText="1"/>
    </xf>
    <xf numFmtId="0" fontId="68" fillId="12" borderId="2" xfId="0" applyFont="1" applyFill="1" applyBorder="1" applyAlignment="1">
      <alignment horizontal="right" vertical="top"/>
    </xf>
    <xf numFmtId="0" fontId="70" fillId="12" borderId="2" xfId="0" applyFont="1" applyFill="1" applyBorder="1" applyAlignment="1">
      <alignment horizontal="right" vertical="top"/>
    </xf>
  </cellXfs>
  <cellStyles count="60">
    <cellStyle name="cena" xfId="59" xr:uid="{2B5AA91F-AAAE-48E7-BBF1-30FFA99C9A3D}"/>
    <cellStyle name="ColStyle3" xfId="51" xr:uid="{9845C98D-1774-42AD-BFF2-E65D151CAF65}"/>
    <cellStyle name="ColStyle3 2" xfId="53" xr:uid="{3916E126-0960-4AEE-9D5B-F15711345D4C}"/>
    <cellStyle name="Comma" xfId="54" builtinId="3"/>
    <cellStyle name="Euro" xfId="9" xr:uid="{00000000-0005-0000-0000-000000000000}"/>
    <cellStyle name="Navadno 10" xfId="10" xr:uid="{00000000-0005-0000-0000-000002000000}"/>
    <cellStyle name="Navadno 11" xfId="11" xr:uid="{00000000-0005-0000-0000-000003000000}"/>
    <cellStyle name="Navadno 12" xfId="33" xr:uid="{00000000-0005-0000-0000-000004000000}"/>
    <cellStyle name="Navadno 13" xfId="34" xr:uid="{6084A1FE-51D1-4277-971B-E610964A34C6}"/>
    <cellStyle name="Navadno 14" xfId="12" xr:uid="{00000000-0005-0000-0000-000005000000}"/>
    <cellStyle name="Navadno 15" xfId="37" xr:uid="{4065C047-AA6B-42CE-9608-A4EB527C3ADB}"/>
    <cellStyle name="Navadno 15 2" xfId="38" xr:uid="{68B693E4-544A-43D8-98E7-B9779D685A37}"/>
    <cellStyle name="Navadno 15 3" xfId="50" xr:uid="{6C2E6466-C924-4436-B759-75AAA60EE28F}"/>
    <cellStyle name="Navadno 15 3 2" xfId="55" xr:uid="{3D6171EB-3F99-4A5F-A758-33C1024C5CDE}"/>
    <cellStyle name="Navadno 15 4" xfId="52" xr:uid="{BE608782-AC73-4D0B-BAA0-3BA0691A4D63}"/>
    <cellStyle name="Navadno 16" xfId="49" xr:uid="{4CDE5E3B-C74F-4E81-A884-274DA57E6DC9}"/>
    <cellStyle name="Navadno 2" xfId="1" xr:uid="{00000000-0005-0000-0000-000006000000}"/>
    <cellStyle name="Navadno 2 2" xfId="13" xr:uid="{00000000-0005-0000-0000-000007000000}"/>
    <cellStyle name="Navadno 2 2 2" xfId="14" xr:uid="{00000000-0005-0000-0000-000008000000}"/>
    <cellStyle name="Navadno 2 3" xfId="15" xr:uid="{00000000-0005-0000-0000-000009000000}"/>
    <cellStyle name="Navadno 2 3 2" xfId="16" xr:uid="{00000000-0005-0000-0000-00000A000000}"/>
    <cellStyle name="Navadno 2 4" xfId="17" xr:uid="{00000000-0005-0000-0000-00000B000000}"/>
    <cellStyle name="Navadno 2 4 2" xfId="18" xr:uid="{00000000-0005-0000-0000-00000C000000}"/>
    <cellStyle name="Navadno 2 5" xfId="19" xr:uid="{00000000-0005-0000-0000-00000D000000}"/>
    <cellStyle name="Navadno 22" xfId="20" xr:uid="{00000000-0005-0000-0000-00000E000000}"/>
    <cellStyle name="Navadno 3" xfId="2" xr:uid="{00000000-0005-0000-0000-00000F000000}"/>
    <cellStyle name="Navadno 3 2" xfId="4" xr:uid="{00000000-0005-0000-0000-000010000000}"/>
    <cellStyle name="Navadno 4" xfId="3" xr:uid="{00000000-0005-0000-0000-000011000000}"/>
    <cellStyle name="Navadno 4 2" xfId="5" xr:uid="{00000000-0005-0000-0000-000012000000}"/>
    <cellStyle name="Navadno 4 3" xfId="7" xr:uid="{00000000-0005-0000-0000-000013000000}"/>
    <cellStyle name="Navadno 4 4" xfId="21" xr:uid="{00000000-0005-0000-0000-000014000000}"/>
    <cellStyle name="Navadno 5" xfId="6" xr:uid="{00000000-0005-0000-0000-000015000000}"/>
    <cellStyle name="Navadno 5 2" xfId="22" xr:uid="{00000000-0005-0000-0000-000016000000}"/>
    <cellStyle name="Navadno 6" xfId="8" xr:uid="{00000000-0005-0000-0000-000017000000}"/>
    <cellStyle name="Navadno 6 2" xfId="23" xr:uid="{00000000-0005-0000-0000-000018000000}"/>
    <cellStyle name="Navadno 7" xfId="24" xr:uid="{00000000-0005-0000-0000-000019000000}"/>
    <cellStyle name="Navadno 7 2" xfId="25" xr:uid="{00000000-0005-0000-0000-00001A000000}"/>
    <cellStyle name="Navadno 8" xfId="26" xr:uid="{00000000-0005-0000-0000-00001B000000}"/>
    <cellStyle name="Navadno 9" xfId="27" xr:uid="{00000000-0005-0000-0000-00001C000000}"/>
    <cellStyle name="Navadno_celoten popis" xfId="44" xr:uid="{EF37BFB4-BCCA-4DDC-B00F-5886BAE65046}"/>
    <cellStyle name="Navadno_GODEC popis" xfId="47" xr:uid="{DA273E6F-20C2-4B33-B580-1E8835E4D90A}"/>
    <cellStyle name="Navadno_popis materiala" xfId="46" xr:uid="{7E33741C-1564-4E93-855A-71121DFA6FC2}"/>
    <cellStyle name="Navadno_POPIS VODA objekt A1 in A2" xfId="39" xr:uid="{734C0917-5051-4DCA-9052-511900D581A2}"/>
    <cellStyle name="Navadno_POPIS VODA objekt C" xfId="41" xr:uid="{6C4E7B63-230A-4622-951A-A1D6A48601ED}"/>
    <cellStyle name="Navadno_zem+gradb+strojna dela" xfId="43" xr:uid="{88EB875B-53C5-495E-9AFB-457F3A05DC5D}"/>
    <cellStyle name="Normal" xfId="0" builtinId="0"/>
    <cellStyle name="Normal 10 2 2" xfId="45" xr:uid="{93617BCF-5BDE-463C-A5A0-2391C8FC0719}"/>
    <cellStyle name="Normal 2" xfId="56" xr:uid="{D1BBA0EA-EF73-4EB1-A389-697C15DC1C75}"/>
    <cellStyle name="Normal 3" xfId="57" xr:uid="{C8641619-8B23-4988-84EB-0914A145CC94}"/>
    <cellStyle name="Normal_PL_SD" xfId="42" xr:uid="{35A16146-8F4A-4B1B-A043-BB998764F8A1}"/>
    <cellStyle name="normal1" xfId="28" xr:uid="{00000000-0005-0000-0000-00001D000000}"/>
    <cellStyle name="Odstotek 3 16" xfId="48" xr:uid="{C4FAB638-C525-4603-AFA4-BAE993EA1DEF}"/>
    <cellStyle name="Percent" xfId="36" builtinId="5"/>
    <cellStyle name="popis" xfId="58" xr:uid="{BA36E0CC-BEA9-4CFA-9B76-F5B404A6B880}"/>
    <cellStyle name="Valuta 2" xfId="40" xr:uid="{792CCE70-4A7C-45D7-8225-ADA5C8685ED6}"/>
    <cellStyle name="Vejica 2" xfId="29" xr:uid="{00000000-0005-0000-0000-00001E000000}"/>
    <cellStyle name="Vejica 3" xfId="30" xr:uid="{00000000-0005-0000-0000-00001F000000}"/>
    <cellStyle name="Vejica 4" xfId="35" xr:uid="{A0F630B9-2A4D-440A-A04C-B9751B16C92B}"/>
    <cellStyle name="Vejica 5" xfId="31" xr:uid="{00000000-0005-0000-0000-000020000000}"/>
    <cellStyle name="Vejica 5 2" xfId="32" xr:uid="{00000000-0005-0000-0000-00002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C3964-9953-483E-BDFB-16C9185E1891}">
  <dimension ref="A1:B9"/>
  <sheetViews>
    <sheetView tabSelected="1" view="pageBreakPreview" zoomScale="115" zoomScaleNormal="100" zoomScaleSheetLayoutView="115" zoomScalePageLayoutView="115" workbookViewId="0">
      <selection activeCell="A13" sqref="A13"/>
    </sheetView>
  </sheetViews>
  <sheetFormatPr defaultRowHeight="12.75"/>
  <cols>
    <col min="1" max="1" width="43" style="1" customWidth="1"/>
    <col min="2" max="2" width="22.5703125" style="1" customWidth="1"/>
    <col min="3" max="16384" width="9.140625" style="1"/>
  </cols>
  <sheetData>
    <row r="1" spans="1:2" ht="30" customHeight="1">
      <c r="A1" s="990" t="s">
        <v>41</v>
      </c>
      <c r="B1" s="990"/>
    </row>
    <row r="2" spans="1:2" ht="12.75" customHeight="1">
      <c r="A2" s="16"/>
      <c r="B2" s="16"/>
    </row>
    <row r="3" spans="1:2">
      <c r="A3" s="6"/>
      <c r="B3" s="12"/>
    </row>
    <row r="4" spans="1:2">
      <c r="A4" s="34" t="s">
        <v>2846</v>
      </c>
      <c r="B4" s="11" t="s">
        <v>1</v>
      </c>
    </row>
    <row r="5" spans="1:2" ht="25.5">
      <c r="A5" s="891" t="s">
        <v>2849</v>
      </c>
      <c r="B5" s="892">
        <f>Rekap_LKKT!C33</f>
        <v>0</v>
      </c>
    </row>
    <row r="6" spans="1:2" ht="15.75" customHeight="1">
      <c r="A6" s="891" t="s">
        <v>2755</v>
      </c>
      <c r="B6" s="892">
        <f>'Rekapitulacija flis'!F25</f>
        <v>0</v>
      </c>
    </row>
    <row r="7" spans="1:2">
      <c r="A7" s="393"/>
      <c r="B7" s="96"/>
    </row>
    <row r="8" spans="1:2" ht="12" customHeight="1">
      <c r="A8" s="13" t="s">
        <v>2847</v>
      </c>
      <c r="B8" s="33" t="s">
        <v>1</v>
      </c>
    </row>
    <row r="9" spans="1:2">
      <c r="A9" s="6"/>
      <c r="B9" s="43">
        <f>B5+B6</f>
        <v>0</v>
      </c>
    </row>
  </sheetData>
  <sheetProtection algorithmName="SHA-512" hashValue="Bfbaf8PmTkRD0apIgbffq8sqWsd6AseBRPtJMlw0FkH5hAEJkR1TDsFp9rwv9W/2JAk5P0ydJm7U4jCKZX1udQ==" saltValue="vOutKFHWt9RbyAXBMMiQvw==" spinCount="100000" sheet="1" objects="1" scenarios="1"/>
  <mergeCells count="1">
    <mergeCell ref="A1:B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11839-535B-4A6B-BC62-A433BF59EFC4}">
  <dimension ref="A1:C33"/>
  <sheetViews>
    <sheetView view="pageBreakPreview" topLeftCell="A4" zoomScale="115" zoomScaleNormal="100" zoomScaleSheetLayoutView="115" zoomScalePageLayoutView="115" workbookViewId="0">
      <selection activeCell="C7" sqref="C7"/>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1:3" ht="30" customHeight="1">
      <c r="B1" s="990" t="s">
        <v>41</v>
      </c>
      <c r="C1" s="990"/>
    </row>
    <row r="2" spans="1:3" ht="12.75" customHeight="1">
      <c r="B2" s="16"/>
      <c r="C2" s="16"/>
    </row>
    <row r="3" spans="1:3">
      <c r="B3" s="6"/>
      <c r="C3" s="12"/>
    </row>
    <row r="4" spans="1:3">
      <c r="B4" s="34" t="s">
        <v>42</v>
      </c>
      <c r="C4" s="11" t="s">
        <v>1</v>
      </c>
    </row>
    <row r="5" spans="1:3">
      <c r="B5" s="38" t="s">
        <v>110</v>
      </c>
      <c r="C5" s="41">
        <f>SUM(C6:C13)</f>
        <v>0</v>
      </c>
    </row>
    <row r="6" spans="1:3" ht="25.5">
      <c r="A6" s="14" t="s">
        <v>103</v>
      </c>
      <c r="B6" s="35" t="s">
        <v>96</v>
      </c>
      <c r="C6" s="42">
        <f>Rekap_LKKT_PZI_Nacrt_2_1!C16</f>
        <v>0</v>
      </c>
    </row>
    <row r="7" spans="1:3">
      <c r="A7" s="14" t="s">
        <v>104</v>
      </c>
      <c r="B7" s="35" t="s">
        <v>97</v>
      </c>
      <c r="C7" s="42">
        <f>'Rekap_LKKT_2 2 Načrt cest'!C25</f>
        <v>0</v>
      </c>
    </row>
    <row r="8" spans="1:3">
      <c r="A8" s="14" t="s">
        <v>105</v>
      </c>
      <c r="B8" s="35" t="s">
        <v>98</v>
      </c>
      <c r="C8" s="42">
        <f>Rekap_LKKT_PZI_Nacrt_2_3!C24</f>
        <v>0</v>
      </c>
    </row>
    <row r="9" spans="1:3">
      <c r="A9" s="14" t="s">
        <v>106</v>
      </c>
      <c r="B9" s="35" t="s">
        <v>99</v>
      </c>
      <c r="C9" s="42">
        <f>Rekap_LKKT_PZI_Nacrt_2_4!C20</f>
        <v>0</v>
      </c>
    </row>
    <row r="10" spans="1:3">
      <c r="A10" s="14" t="s">
        <v>107</v>
      </c>
      <c r="B10" s="35" t="s">
        <v>100</v>
      </c>
      <c r="C10" s="42">
        <f>Rekap_LKKT_PZI_Nacrt_2_5!C21</f>
        <v>0</v>
      </c>
    </row>
    <row r="11" spans="1:3">
      <c r="A11" s="14" t="s">
        <v>108</v>
      </c>
      <c r="B11" s="35" t="s">
        <v>101</v>
      </c>
      <c r="C11" s="42">
        <f>Rekap_LKKT_PZI_Nacrt_2_6!C28</f>
        <v>0</v>
      </c>
    </row>
    <row r="12" spans="1:3" ht="25.5">
      <c r="A12" s="14" t="s">
        <v>109</v>
      </c>
      <c r="B12" s="35" t="s">
        <v>102</v>
      </c>
      <c r="C12" s="42">
        <f>Rekap_LKKT_PZI_Nacrt_2_7!C20</f>
        <v>0</v>
      </c>
    </row>
    <row r="13" spans="1:3" ht="15.75" customHeight="1">
      <c r="A13" s="14" t="s">
        <v>2843</v>
      </c>
      <c r="B13" s="35" t="s">
        <v>129</v>
      </c>
      <c r="C13" s="42">
        <f>'2.8. LKKT_skupne_postavke'!F39</f>
        <v>0</v>
      </c>
    </row>
    <row r="14" spans="1:3" ht="15.75" customHeight="1">
      <c r="B14" s="38" t="s">
        <v>111</v>
      </c>
      <c r="C14" s="96">
        <f>SUM(C15:C16)</f>
        <v>0</v>
      </c>
    </row>
    <row r="15" spans="1:3" ht="25.5">
      <c r="A15" s="14" t="s">
        <v>114</v>
      </c>
      <c r="B15" s="35" t="s">
        <v>112</v>
      </c>
      <c r="C15" s="42">
        <f>'3_1_LKKT_TP'!H198</f>
        <v>0</v>
      </c>
    </row>
    <row r="16" spans="1:3" ht="25.5">
      <c r="A16" s="14" t="s">
        <v>115</v>
      </c>
      <c r="B16" s="36" t="s">
        <v>113</v>
      </c>
      <c r="C16" s="42">
        <f>'3_2_LKKT_Elektro_instalacije'!H1286</f>
        <v>0</v>
      </c>
    </row>
    <row r="17" spans="1:3" ht="15.75" customHeight="1">
      <c r="A17" s="32"/>
      <c r="B17" s="38" t="s">
        <v>120</v>
      </c>
      <c r="C17" s="96">
        <f>SUM(C18:C21)</f>
        <v>0</v>
      </c>
    </row>
    <row r="18" spans="1:3" ht="15.75" customHeight="1">
      <c r="A18" s="14" t="s">
        <v>122</v>
      </c>
      <c r="B18" s="35" t="s">
        <v>116</v>
      </c>
      <c r="C18" s="42">
        <f>'4.1.Javni vodovod'!F139</f>
        <v>0</v>
      </c>
    </row>
    <row r="19" spans="1:3" ht="15.75" customHeight="1">
      <c r="A19" s="14" t="s">
        <v>123</v>
      </c>
      <c r="B19" s="35" t="s">
        <v>117</v>
      </c>
      <c r="C19" s="42">
        <f>'4.2.Vodovd-Interni del '!F278</f>
        <v>0</v>
      </c>
    </row>
    <row r="20" spans="1:3">
      <c r="A20" s="14" t="s">
        <v>124</v>
      </c>
      <c r="B20" s="37" t="s">
        <v>118</v>
      </c>
      <c r="C20" s="42">
        <f>'4.3.Strojne instal. kontejnerji'!F434</f>
        <v>0</v>
      </c>
    </row>
    <row r="21" spans="1:3">
      <c r="A21" s="14" t="s">
        <v>125</v>
      </c>
      <c r="B21" s="37" t="s">
        <v>119</v>
      </c>
      <c r="C21" s="42">
        <f>'4.4.Črpališče'!F38</f>
        <v>0</v>
      </c>
    </row>
    <row r="22" spans="1:3" ht="16.5" customHeight="1">
      <c r="A22" s="32"/>
      <c r="B22" s="39" t="s">
        <v>128</v>
      </c>
      <c r="C22" s="96">
        <f>SUM(C23:C23)</f>
        <v>0</v>
      </c>
    </row>
    <row r="23" spans="1:3" ht="15.75" customHeight="1">
      <c r="A23" s="14" t="s">
        <v>127</v>
      </c>
      <c r="B23" s="37" t="s">
        <v>121</v>
      </c>
      <c r="C23" s="42">
        <f>Rekap_LKKT_PZI_Nacrt_7_1!C24</f>
        <v>0</v>
      </c>
    </row>
    <row r="24" spans="1:3">
      <c r="A24" s="32"/>
      <c r="B24" s="392" t="s">
        <v>2844</v>
      </c>
      <c r="C24" s="96">
        <f>'8 Obr_nasip_odstranitev'!G9</f>
        <v>0</v>
      </c>
    </row>
    <row r="25" spans="1:3">
      <c r="A25" s="32"/>
      <c r="B25" s="393"/>
      <c r="C25" s="96"/>
    </row>
    <row r="26" spans="1:3">
      <c r="A26" s="32"/>
      <c r="B26" s="393"/>
      <c r="C26" s="96"/>
    </row>
    <row r="27" spans="1:3" ht="12" customHeight="1">
      <c r="B27" s="13" t="s">
        <v>4</v>
      </c>
      <c r="C27" s="33" t="s">
        <v>1</v>
      </c>
    </row>
    <row r="28" spans="1:3">
      <c r="B28" s="6"/>
      <c r="C28" s="43">
        <f>C5+C14+C17+C22+C24</f>
        <v>0</v>
      </c>
    </row>
    <row r="30" spans="1:3">
      <c r="B30" s="15" t="s">
        <v>2727</v>
      </c>
      <c r="C30" s="44">
        <f>C28*0.05</f>
        <v>0</v>
      </c>
    </row>
    <row r="32" spans="1:3">
      <c r="B32" s="13" t="s">
        <v>24</v>
      </c>
      <c r="C32" s="11" t="s">
        <v>1</v>
      </c>
    </row>
    <row r="33" spans="3:3">
      <c r="C33" s="43">
        <f>C28+C30</f>
        <v>0</v>
      </c>
    </row>
  </sheetData>
  <sheetProtection algorithmName="SHA-512" hashValue="Bp0O+s4sC+S5W2iqaJ5Cbr6F9rbOzS0e6lAeJE4ftc87En5wLV5sKXaaeYHg68dVK1DMPnE7kt/n6ZqrYodRyw==" saltValue="58I7s8fkrsyBq/Jk63eIeg==" spinCount="100000" sheet="1" objects="1" scenarios="1"/>
  <mergeCells count="1">
    <mergeCell ref="B1:C1"/>
  </mergeCells>
  <phoneticPr fontId="32" type="noConversion"/>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8496A-7A63-4AD6-BB6A-C603836E6755}">
  <dimension ref="A1:H18"/>
  <sheetViews>
    <sheetView view="pageBreakPreview" topLeftCell="A7" zoomScale="115" zoomScaleNormal="85" zoomScaleSheetLayoutView="115" workbookViewId="0">
      <selection activeCell="G9" sqref="G9"/>
    </sheetView>
  </sheetViews>
  <sheetFormatPr defaultRowHeight="12.75"/>
  <cols>
    <col min="1" max="1" width="15.85546875" style="4" customWidth="1"/>
    <col min="2" max="2" width="9.140625" style="6" customWidth="1"/>
    <col min="3" max="3" width="41.140625" style="7" customWidth="1"/>
    <col min="4" max="4" width="9.42578125" style="6" customWidth="1"/>
    <col min="5" max="5" width="9.7109375" style="8" customWidth="1"/>
    <col min="6" max="6" width="14.5703125" style="9" customWidth="1"/>
    <col min="7" max="7" width="16.42578125" style="9"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8" s="2" customFormat="1" ht="33.75" customHeight="1">
      <c r="A1" s="991" t="s">
        <v>41</v>
      </c>
      <c r="B1" s="991"/>
      <c r="C1" s="991"/>
      <c r="D1" s="991"/>
      <c r="E1" s="991"/>
      <c r="F1" s="991"/>
      <c r="G1" s="991"/>
    </row>
    <row r="2" spans="1:8" s="2" customFormat="1" ht="18">
      <c r="A2" s="992" t="s">
        <v>2845</v>
      </c>
      <c r="B2" s="992"/>
      <c r="C2" s="992"/>
      <c r="D2" s="992"/>
      <c r="E2" s="992"/>
      <c r="F2" s="992"/>
      <c r="G2" s="992"/>
    </row>
    <row r="3" spans="1:8" s="3" customFormat="1" ht="30">
      <c r="A3" s="84"/>
      <c r="B3" s="85" t="s">
        <v>141</v>
      </c>
      <c r="C3" s="86" t="s">
        <v>0</v>
      </c>
      <c r="D3" s="87" t="s">
        <v>140</v>
      </c>
      <c r="E3" s="88" t="s">
        <v>8</v>
      </c>
      <c r="F3" s="89" t="s">
        <v>9</v>
      </c>
      <c r="G3" s="90" t="s">
        <v>139</v>
      </c>
    </row>
    <row r="4" spans="1:8">
      <c r="A4" s="19" t="s">
        <v>13</v>
      </c>
    </row>
    <row r="5" spans="1:8" s="18" customFormat="1">
      <c r="A5" s="19" t="s">
        <v>14</v>
      </c>
      <c r="B5" s="21"/>
      <c r="C5" s="22"/>
      <c r="D5" s="21"/>
      <c r="E5" s="23"/>
      <c r="F5" s="24"/>
      <c r="G5" s="24"/>
    </row>
    <row r="6" spans="1:8" s="27" customFormat="1" ht="68.25" customHeight="1">
      <c r="A6" s="19"/>
      <c r="B6" s="31">
        <v>1</v>
      </c>
      <c r="C6" s="404" t="s">
        <v>2751</v>
      </c>
      <c r="D6" s="134" t="s">
        <v>29</v>
      </c>
      <c r="E6" s="68">
        <v>51500</v>
      </c>
      <c r="F6" s="79"/>
      <c r="G6" s="40">
        <f>ROUND(E6*F6,2)</f>
        <v>0</v>
      </c>
      <c r="H6" s="28"/>
    </row>
    <row r="7" spans="1:8" s="27" customFormat="1" ht="76.5">
      <c r="A7" s="19"/>
      <c r="B7" s="134">
        <v>2</v>
      </c>
      <c r="C7" s="403" t="s">
        <v>2750</v>
      </c>
      <c r="D7" s="134" t="s">
        <v>29</v>
      </c>
      <c r="E7" s="68">
        <v>4950.1000000000004</v>
      </c>
      <c r="F7" s="79"/>
      <c r="G7" s="40">
        <f t="shared" ref="G7:G8" si="0">ROUND(E7*F7,2)</f>
        <v>0</v>
      </c>
      <c r="H7" s="28"/>
    </row>
    <row r="8" spans="1:8" s="27" customFormat="1" ht="77.25" customHeight="1">
      <c r="A8" s="19"/>
      <c r="B8" s="134">
        <v>3</v>
      </c>
      <c r="C8" s="403" t="s">
        <v>2752</v>
      </c>
      <c r="D8" s="134" t="s">
        <v>29</v>
      </c>
      <c r="E8" s="68">
        <v>10799.9</v>
      </c>
      <c r="F8" s="79"/>
      <c r="G8" s="40">
        <f t="shared" si="0"/>
        <v>0</v>
      </c>
      <c r="H8" s="28"/>
    </row>
    <row r="9" spans="1:8" s="18" customFormat="1">
      <c r="A9" s="19"/>
      <c r="B9" s="21"/>
      <c r="C9" s="22"/>
      <c r="D9" s="21"/>
      <c r="E9" s="23"/>
      <c r="F9" s="24" t="s">
        <v>1</v>
      </c>
      <c r="G9" s="552">
        <f>SUM(G6:G8)</f>
        <v>0</v>
      </c>
    </row>
    <row r="10" spans="1:8" s="18" customFormat="1">
      <c r="A10" s="19"/>
      <c r="B10" s="21"/>
      <c r="C10" s="22"/>
      <c r="D10" s="21"/>
      <c r="E10" s="23"/>
      <c r="F10" s="24"/>
      <c r="G10" s="24"/>
    </row>
    <row r="11" spans="1:8" s="18" customFormat="1">
      <c r="A11" s="993" t="s">
        <v>2850</v>
      </c>
      <c r="B11" s="993"/>
      <c r="C11" s="993"/>
      <c r="D11" s="993"/>
      <c r="E11" s="993"/>
      <c r="F11" s="993"/>
      <c r="G11" s="993"/>
    </row>
    <row r="12" spans="1:8" s="18" customFormat="1" ht="38.25">
      <c r="A12" s="19"/>
      <c r="B12" s="57" t="s">
        <v>2851</v>
      </c>
      <c r="C12" s="17" t="s">
        <v>2749</v>
      </c>
      <c r="D12" s="57" t="s">
        <v>29</v>
      </c>
      <c r="E12" s="68">
        <v>1800</v>
      </c>
      <c r="F12" s="894"/>
      <c r="G12" s="597"/>
    </row>
    <row r="13" spans="1:8" s="18" customFormat="1" ht="51">
      <c r="A13" s="19"/>
      <c r="B13" s="57" t="s">
        <v>2852</v>
      </c>
      <c r="C13" s="17" t="s">
        <v>2736</v>
      </c>
      <c r="D13" s="57" t="s">
        <v>29</v>
      </c>
      <c r="E13" s="68">
        <f>140+650+132+1000</f>
        <v>1922</v>
      </c>
      <c r="F13" s="895"/>
      <c r="G13" s="896"/>
    </row>
    <row r="14" spans="1:8" s="18" customFormat="1" ht="63.75">
      <c r="A14" s="19"/>
      <c r="B14" s="57" t="s">
        <v>2853</v>
      </c>
      <c r="C14" s="17" t="s">
        <v>2737</v>
      </c>
      <c r="D14" s="57" t="s">
        <v>29</v>
      </c>
      <c r="E14" s="68">
        <f>((4.4*4.9)*1.2-(3*3.4)*1.2)*28*1.25</f>
        <v>477.12000000000018</v>
      </c>
      <c r="F14" s="895"/>
      <c r="G14" s="896"/>
    </row>
    <row r="15" spans="1:8" ht="38.25">
      <c r="A15" s="19"/>
      <c r="B15" s="57" t="s">
        <v>2854</v>
      </c>
      <c r="C15" s="17" t="s">
        <v>2747</v>
      </c>
      <c r="D15" s="57" t="s">
        <v>29</v>
      </c>
      <c r="E15" s="68">
        <v>100</v>
      </c>
      <c r="F15" s="894"/>
      <c r="G15" s="597"/>
    </row>
    <row r="16" spans="1:8" ht="51">
      <c r="A16" s="19"/>
      <c r="B16" s="57" t="s">
        <v>2855</v>
      </c>
      <c r="C16" s="17" t="s">
        <v>2741</v>
      </c>
      <c r="D16" s="57" t="s">
        <v>29</v>
      </c>
      <c r="E16" s="68">
        <v>650.98</v>
      </c>
      <c r="F16" s="894"/>
      <c r="G16" s="597"/>
    </row>
    <row r="17" spans="1:7">
      <c r="A17" s="19"/>
      <c r="B17" s="21"/>
      <c r="C17" s="22"/>
      <c r="D17" s="810" t="s">
        <v>81</v>
      </c>
      <c r="E17" s="811">
        <f>SUM(E12:E16)</f>
        <v>4950.1000000000004</v>
      </c>
      <c r="F17" s="24"/>
      <c r="G17" s="552"/>
    </row>
    <row r="18" spans="1:7">
      <c r="A18" s="19"/>
      <c r="B18" s="21"/>
      <c r="C18" s="22"/>
      <c r="D18" s="21"/>
      <c r="E18" s="23"/>
      <c r="F18" s="24"/>
      <c r="G18" s="552"/>
    </row>
  </sheetData>
  <sheetProtection algorithmName="SHA-512" hashValue="ozHlC4lYKrJe74bG7daQw/hiNWY/l8xfFGTgchZAvkW+aMo+XRvKcz1lI44za0xanQO69gcAwH4I9Z2BjSwzbQ==" saltValue="puEsSujAVLxDlp6ouhhrpA==" spinCount="100000" sheet="1" objects="1" scenarios="1"/>
  <protectedRanges>
    <protectedRange sqref="F6:F8" name="Obseg1"/>
  </protectedRanges>
  <mergeCells count="3">
    <mergeCell ref="A1:G1"/>
    <mergeCell ref="A2:G2"/>
    <mergeCell ref="A11:G1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BE61C-CAAE-4BCC-B4F0-D697A1585E89}">
  <dimension ref="A1:G39"/>
  <sheetViews>
    <sheetView view="pageBreakPreview" topLeftCell="A10" zoomScaleNormal="85" zoomScaleSheetLayoutView="100" workbookViewId="0">
      <selection activeCell="C16" sqref="C16"/>
    </sheetView>
  </sheetViews>
  <sheetFormatPr defaultRowHeight="12.75"/>
  <cols>
    <col min="1" max="1" width="9.140625" style="6" customWidth="1"/>
    <col min="2" max="2" width="41.140625" style="7" customWidth="1"/>
    <col min="3" max="3" width="9.42578125" style="6" customWidth="1"/>
    <col min="4" max="4" width="9.7109375" style="8" customWidth="1"/>
    <col min="5" max="5" width="14.5703125" style="9" customWidth="1"/>
    <col min="6" max="6" width="16.42578125" style="9" customWidth="1"/>
    <col min="7" max="242" width="9.140625" style="1"/>
    <col min="243" max="243" width="15.7109375" style="1" customWidth="1"/>
    <col min="244" max="244" width="9.5703125" style="1" customWidth="1"/>
    <col min="245" max="245" width="10.7109375" style="1" customWidth="1"/>
    <col min="246" max="246" width="15.7109375" style="1" customWidth="1"/>
    <col min="247" max="247" width="12.7109375" style="1" customWidth="1"/>
    <col min="248" max="248" width="10.85546875" style="1" customWidth="1"/>
    <col min="249" max="249" width="20.7109375" style="1" customWidth="1"/>
    <col min="250" max="250" width="24.7109375" style="1" customWidth="1"/>
    <col min="251" max="252" width="60.7109375" style="1" customWidth="1"/>
    <col min="253" max="254" width="45.7109375" style="1" customWidth="1"/>
    <col min="255" max="259" width="0" style="1" hidden="1" customWidth="1"/>
    <col min="260" max="498" width="9.140625" style="1"/>
    <col min="499" max="499" width="15.7109375" style="1" customWidth="1"/>
    <col min="500" max="500" width="9.5703125" style="1" customWidth="1"/>
    <col min="501" max="501" width="10.7109375" style="1" customWidth="1"/>
    <col min="502" max="502" width="15.7109375" style="1" customWidth="1"/>
    <col min="503" max="503" width="12.7109375" style="1" customWidth="1"/>
    <col min="504" max="504" width="10.85546875" style="1" customWidth="1"/>
    <col min="505" max="505" width="20.7109375" style="1" customWidth="1"/>
    <col min="506" max="506" width="24.7109375" style="1" customWidth="1"/>
    <col min="507" max="508" width="60.7109375" style="1" customWidth="1"/>
    <col min="509" max="510" width="45.7109375" style="1" customWidth="1"/>
    <col min="511" max="515" width="0" style="1" hidden="1" customWidth="1"/>
    <col min="516" max="754" width="9.140625" style="1"/>
    <col min="755" max="755" width="15.7109375" style="1" customWidth="1"/>
    <col min="756" max="756" width="9.5703125" style="1" customWidth="1"/>
    <col min="757" max="757" width="10.7109375" style="1" customWidth="1"/>
    <col min="758" max="758" width="15.7109375" style="1" customWidth="1"/>
    <col min="759" max="759" width="12.7109375" style="1" customWidth="1"/>
    <col min="760" max="760" width="10.85546875" style="1" customWidth="1"/>
    <col min="761" max="761" width="20.7109375" style="1" customWidth="1"/>
    <col min="762" max="762" width="24.7109375" style="1" customWidth="1"/>
    <col min="763" max="764" width="60.7109375" style="1" customWidth="1"/>
    <col min="765" max="766" width="45.7109375" style="1" customWidth="1"/>
    <col min="767" max="771" width="0" style="1" hidden="1" customWidth="1"/>
    <col min="772" max="1010" width="9.140625" style="1"/>
    <col min="1011" max="1011" width="15.7109375" style="1" customWidth="1"/>
    <col min="1012" max="1012" width="9.5703125" style="1" customWidth="1"/>
    <col min="1013" max="1013" width="10.7109375" style="1" customWidth="1"/>
    <col min="1014" max="1014" width="15.7109375" style="1" customWidth="1"/>
    <col min="1015" max="1015" width="12.7109375" style="1" customWidth="1"/>
    <col min="1016" max="1016" width="10.85546875" style="1" customWidth="1"/>
    <col min="1017" max="1017" width="20.7109375" style="1" customWidth="1"/>
    <col min="1018" max="1018" width="24.7109375" style="1" customWidth="1"/>
    <col min="1019" max="1020" width="60.7109375" style="1" customWidth="1"/>
    <col min="1021" max="1022" width="45.7109375" style="1" customWidth="1"/>
    <col min="1023" max="1027" width="0" style="1" hidden="1" customWidth="1"/>
    <col min="1028" max="1266" width="9.140625" style="1"/>
    <col min="1267" max="1267" width="15.7109375" style="1" customWidth="1"/>
    <col min="1268" max="1268" width="9.5703125" style="1" customWidth="1"/>
    <col min="1269" max="1269" width="10.7109375" style="1" customWidth="1"/>
    <col min="1270" max="1270" width="15.7109375" style="1" customWidth="1"/>
    <col min="1271" max="1271" width="12.7109375" style="1" customWidth="1"/>
    <col min="1272" max="1272" width="10.85546875" style="1" customWidth="1"/>
    <col min="1273" max="1273" width="20.7109375" style="1" customWidth="1"/>
    <col min="1274" max="1274" width="24.7109375" style="1" customWidth="1"/>
    <col min="1275" max="1276" width="60.7109375" style="1" customWidth="1"/>
    <col min="1277" max="1278" width="45.7109375" style="1" customWidth="1"/>
    <col min="1279" max="1283" width="0" style="1" hidden="1" customWidth="1"/>
    <col min="1284" max="1522" width="9.140625" style="1"/>
    <col min="1523" max="1523" width="15.7109375" style="1" customWidth="1"/>
    <col min="1524" max="1524" width="9.5703125" style="1" customWidth="1"/>
    <col min="1525" max="1525" width="10.7109375" style="1" customWidth="1"/>
    <col min="1526" max="1526" width="15.7109375" style="1" customWidth="1"/>
    <col min="1527" max="1527" width="12.7109375" style="1" customWidth="1"/>
    <col min="1528" max="1528" width="10.85546875" style="1" customWidth="1"/>
    <col min="1529" max="1529" width="20.7109375" style="1" customWidth="1"/>
    <col min="1530" max="1530" width="24.7109375" style="1" customWidth="1"/>
    <col min="1531" max="1532" width="60.7109375" style="1" customWidth="1"/>
    <col min="1533" max="1534" width="45.7109375" style="1" customWidth="1"/>
    <col min="1535" max="1539" width="0" style="1" hidden="1" customWidth="1"/>
    <col min="1540" max="1778" width="9.140625" style="1"/>
    <col min="1779" max="1779" width="15.7109375" style="1" customWidth="1"/>
    <col min="1780" max="1780" width="9.5703125" style="1" customWidth="1"/>
    <col min="1781" max="1781" width="10.7109375" style="1" customWidth="1"/>
    <col min="1782" max="1782" width="15.7109375" style="1" customWidth="1"/>
    <col min="1783" max="1783" width="12.7109375" style="1" customWidth="1"/>
    <col min="1784" max="1784" width="10.85546875" style="1" customWidth="1"/>
    <col min="1785" max="1785" width="20.7109375" style="1" customWidth="1"/>
    <col min="1786" max="1786" width="24.7109375" style="1" customWidth="1"/>
    <col min="1787" max="1788" width="60.7109375" style="1" customWidth="1"/>
    <col min="1789" max="1790" width="45.7109375" style="1" customWidth="1"/>
    <col min="1791" max="1795" width="0" style="1" hidden="1" customWidth="1"/>
    <col min="1796" max="2034" width="9.140625" style="1"/>
    <col min="2035" max="2035" width="15.7109375" style="1" customWidth="1"/>
    <col min="2036" max="2036" width="9.5703125" style="1" customWidth="1"/>
    <col min="2037" max="2037" width="10.7109375" style="1" customWidth="1"/>
    <col min="2038" max="2038" width="15.7109375" style="1" customWidth="1"/>
    <col min="2039" max="2039" width="12.7109375" style="1" customWidth="1"/>
    <col min="2040" max="2040" width="10.85546875" style="1" customWidth="1"/>
    <col min="2041" max="2041" width="20.7109375" style="1" customWidth="1"/>
    <col min="2042" max="2042" width="24.7109375" style="1" customWidth="1"/>
    <col min="2043" max="2044" width="60.7109375" style="1" customWidth="1"/>
    <col min="2045" max="2046" width="45.7109375" style="1" customWidth="1"/>
    <col min="2047" max="2051" width="0" style="1" hidden="1" customWidth="1"/>
    <col min="2052" max="2290" width="9.140625" style="1"/>
    <col min="2291" max="2291" width="15.7109375" style="1" customWidth="1"/>
    <col min="2292" max="2292" width="9.5703125" style="1" customWidth="1"/>
    <col min="2293" max="2293" width="10.7109375" style="1" customWidth="1"/>
    <col min="2294" max="2294" width="15.7109375" style="1" customWidth="1"/>
    <col min="2295" max="2295" width="12.7109375" style="1" customWidth="1"/>
    <col min="2296" max="2296" width="10.85546875" style="1" customWidth="1"/>
    <col min="2297" max="2297" width="20.7109375" style="1" customWidth="1"/>
    <col min="2298" max="2298" width="24.7109375" style="1" customWidth="1"/>
    <col min="2299" max="2300" width="60.7109375" style="1" customWidth="1"/>
    <col min="2301" max="2302" width="45.7109375" style="1" customWidth="1"/>
    <col min="2303" max="2307" width="0" style="1" hidden="1" customWidth="1"/>
    <col min="2308" max="2546" width="9.140625" style="1"/>
    <col min="2547" max="2547" width="15.7109375" style="1" customWidth="1"/>
    <col min="2548" max="2548" width="9.5703125" style="1" customWidth="1"/>
    <col min="2549" max="2549" width="10.7109375" style="1" customWidth="1"/>
    <col min="2550" max="2550" width="15.7109375" style="1" customWidth="1"/>
    <col min="2551" max="2551" width="12.7109375" style="1" customWidth="1"/>
    <col min="2552" max="2552" width="10.85546875" style="1" customWidth="1"/>
    <col min="2553" max="2553" width="20.7109375" style="1" customWidth="1"/>
    <col min="2554" max="2554" width="24.7109375" style="1" customWidth="1"/>
    <col min="2555" max="2556" width="60.7109375" style="1" customWidth="1"/>
    <col min="2557" max="2558" width="45.7109375" style="1" customWidth="1"/>
    <col min="2559" max="2563" width="0" style="1" hidden="1" customWidth="1"/>
    <col min="2564" max="2802" width="9.140625" style="1"/>
    <col min="2803" max="2803" width="15.7109375" style="1" customWidth="1"/>
    <col min="2804" max="2804" width="9.5703125" style="1" customWidth="1"/>
    <col min="2805" max="2805" width="10.7109375" style="1" customWidth="1"/>
    <col min="2806" max="2806" width="15.7109375" style="1" customWidth="1"/>
    <col min="2807" max="2807" width="12.7109375" style="1" customWidth="1"/>
    <col min="2808" max="2808" width="10.85546875" style="1" customWidth="1"/>
    <col min="2809" max="2809" width="20.7109375" style="1" customWidth="1"/>
    <col min="2810" max="2810" width="24.7109375" style="1" customWidth="1"/>
    <col min="2811" max="2812" width="60.7109375" style="1" customWidth="1"/>
    <col min="2813" max="2814" width="45.7109375" style="1" customWidth="1"/>
    <col min="2815" max="2819" width="0" style="1" hidden="1" customWidth="1"/>
    <col min="2820" max="3058" width="9.140625" style="1"/>
    <col min="3059" max="3059" width="15.7109375" style="1" customWidth="1"/>
    <col min="3060" max="3060" width="9.5703125" style="1" customWidth="1"/>
    <col min="3061" max="3061" width="10.7109375" style="1" customWidth="1"/>
    <col min="3062" max="3062" width="15.7109375" style="1" customWidth="1"/>
    <col min="3063" max="3063" width="12.7109375" style="1" customWidth="1"/>
    <col min="3064" max="3064" width="10.85546875" style="1" customWidth="1"/>
    <col min="3065" max="3065" width="20.7109375" style="1" customWidth="1"/>
    <col min="3066" max="3066" width="24.7109375" style="1" customWidth="1"/>
    <col min="3067" max="3068" width="60.7109375" style="1" customWidth="1"/>
    <col min="3069" max="3070" width="45.7109375" style="1" customWidth="1"/>
    <col min="3071" max="3075" width="0" style="1" hidden="1" customWidth="1"/>
    <col min="3076" max="3314" width="9.140625" style="1"/>
    <col min="3315" max="3315" width="15.7109375" style="1" customWidth="1"/>
    <col min="3316" max="3316" width="9.5703125" style="1" customWidth="1"/>
    <col min="3317" max="3317" width="10.7109375" style="1" customWidth="1"/>
    <col min="3318" max="3318" width="15.7109375" style="1" customWidth="1"/>
    <col min="3319" max="3319" width="12.7109375" style="1" customWidth="1"/>
    <col min="3320" max="3320" width="10.85546875" style="1" customWidth="1"/>
    <col min="3321" max="3321" width="20.7109375" style="1" customWidth="1"/>
    <col min="3322" max="3322" width="24.7109375" style="1" customWidth="1"/>
    <col min="3323" max="3324" width="60.7109375" style="1" customWidth="1"/>
    <col min="3325" max="3326" width="45.7109375" style="1" customWidth="1"/>
    <col min="3327" max="3331" width="0" style="1" hidden="1" customWidth="1"/>
    <col min="3332" max="3570" width="9.140625" style="1"/>
    <col min="3571" max="3571" width="15.7109375" style="1" customWidth="1"/>
    <col min="3572" max="3572" width="9.5703125" style="1" customWidth="1"/>
    <col min="3573" max="3573" width="10.7109375" style="1" customWidth="1"/>
    <col min="3574" max="3574" width="15.7109375" style="1" customWidth="1"/>
    <col min="3575" max="3575" width="12.7109375" style="1" customWidth="1"/>
    <col min="3576" max="3576" width="10.85546875" style="1" customWidth="1"/>
    <col min="3577" max="3577" width="20.7109375" style="1" customWidth="1"/>
    <col min="3578" max="3578" width="24.7109375" style="1" customWidth="1"/>
    <col min="3579" max="3580" width="60.7109375" style="1" customWidth="1"/>
    <col min="3581" max="3582" width="45.7109375" style="1" customWidth="1"/>
    <col min="3583" max="3587" width="0" style="1" hidden="1" customWidth="1"/>
    <col min="3588" max="3826" width="9.140625" style="1"/>
    <col min="3827" max="3827" width="15.7109375" style="1" customWidth="1"/>
    <col min="3828" max="3828" width="9.5703125" style="1" customWidth="1"/>
    <col min="3829" max="3829" width="10.7109375" style="1" customWidth="1"/>
    <col min="3830" max="3830" width="15.7109375" style="1" customWidth="1"/>
    <col min="3831" max="3831" width="12.7109375" style="1" customWidth="1"/>
    <col min="3832" max="3832" width="10.85546875" style="1" customWidth="1"/>
    <col min="3833" max="3833" width="20.7109375" style="1" customWidth="1"/>
    <col min="3834" max="3834" width="24.7109375" style="1" customWidth="1"/>
    <col min="3835" max="3836" width="60.7109375" style="1" customWidth="1"/>
    <col min="3837" max="3838" width="45.7109375" style="1" customWidth="1"/>
    <col min="3839" max="3843" width="0" style="1" hidden="1" customWidth="1"/>
    <col min="3844" max="4082" width="9.140625" style="1"/>
    <col min="4083" max="4083" width="15.7109375" style="1" customWidth="1"/>
    <col min="4084" max="4084" width="9.5703125" style="1" customWidth="1"/>
    <col min="4085" max="4085" width="10.7109375" style="1" customWidth="1"/>
    <col min="4086" max="4086" width="15.7109375" style="1" customWidth="1"/>
    <col min="4087" max="4087" width="12.7109375" style="1" customWidth="1"/>
    <col min="4088" max="4088" width="10.85546875" style="1" customWidth="1"/>
    <col min="4089" max="4089" width="20.7109375" style="1" customWidth="1"/>
    <col min="4090" max="4090" width="24.7109375" style="1" customWidth="1"/>
    <col min="4091" max="4092" width="60.7109375" style="1" customWidth="1"/>
    <col min="4093" max="4094" width="45.7109375" style="1" customWidth="1"/>
    <col min="4095" max="4099" width="0" style="1" hidden="1" customWidth="1"/>
    <col min="4100" max="4338" width="9.140625" style="1"/>
    <col min="4339" max="4339" width="15.7109375" style="1" customWidth="1"/>
    <col min="4340" max="4340" width="9.5703125" style="1" customWidth="1"/>
    <col min="4341" max="4341" width="10.7109375" style="1" customWidth="1"/>
    <col min="4342" max="4342" width="15.7109375" style="1" customWidth="1"/>
    <col min="4343" max="4343" width="12.7109375" style="1" customWidth="1"/>
    <col min="4344" max="4344" width="10.85546875" style="1" customWidth="1"/>
    <col min="4345" max="4345" width="20.7109375" style="1" customWidth="1"/>
    <col min="4346" max="4346" width="24.7109375" style="1" customWidth="1"/>
    <col min="4347" max="4348" width="60.7109375" style="1" customWidth="1"/>
    <col min="4349" max="4350" width="45.7109375" style="1" customWidth="1"/>
    <col min="4351" max="4355" width="0" style="1" hidden="1" customWidth="1"/>
    <col min="4356" max="4594" width="9.140625" style="1"/>
    <col min="4595" max="4595" width="15.7109375" style="1" customWidth="1"/>
    <col min="4596" max="4596" width="9.5703125" style="1" customWidth="1"/>
    <col min="4597" max="4597" width="10.7109375" style="1" customWidth="1"/>
    <col min="4598" max="4598" width="15.7109375" style="1" customWidth="1"/>
    <col min="4599" max="4599" width="12.7109375" style="1" customWidth="1"/>
    <col min="4600" max="4600" width="10.85546875" style="1" customWidth="1"/>
    <col min="4601" max="4601" width="20.7109375" style="1" customWidth="1"/>
    <col min="4602" max="4602" width="24.7109375" style="1" customWidth="1"/>
    <col min="4603" max="4604" width="60.7109375" style="1" customWidth="1"/>
    <col min="4605" max="4606" width="45.7109375" style="1" customWidth="1"/>
    <col min="4607" max="4611" width="0" style="1" hidden="1" customWidth="1"/>
    <col min="4612" max="4850" width="9.140625" style="1"/>
    <col min="4851" max="4851" width="15.7109375" style="1" customWidth="1"/>
    <col min="4852" max="4852" width="9.5703125" style="1" customWidth="1"/>
    <col min="4853" max="4853" width="10.7109375" style="1" customWidth="1"/>
    <col min="4854" max="4854" width="15.7109375" style="1" customWidth="1"/>
    <col min="4855" max="4855" width="12.7109375" style="1" customWidth="1"/>
    <col min="4856" max="4856" width="10.85546875" style="1" customWidth="1"/>
    <col min="4857" max="4857" width="20.7109375" style="1" customWidth="1"/>
    <col min="4858" max="4858" width="24.7109375" style="1" customWidth="1"/>
    <col min="4859" max="4860" width="60.7109375" style="1" customWidth="1"/>
    <col min="4861" max="4862" width="45.7109375" style="1" customWidth="1"/>
    <col min="4863" max="4867" width="0" style="1" hidden="1" customWidth="1"/>
    <col min="4868" max="5106" width="9.140625" style="1"/>
    <col min="5107" max="5107" width="15.7109375" style="1" customWidth="1"/>
    <col min="5108" max="5108" width="9.5703125" style="1" customWidth="1"/>
    <col min="5109" max="5109" width="10.7109375" style="1" customWidth="1"/>
    <col min="5110" max="5110" width="15.7109375" style="1" customWidth="1"/>
    <col min="5111" max="5111" width="12.7109375" style="1" customWidth="1"/>
    <col min="5112" max="5112" width="10.85546875" style="1" customWidth="1"/>
    <col min="5113" max="5113" width="20.7109375" style="1" customWidth="1"/>
    <col min="5114" max="5114" width="24.7109375" style="1" customWidth="1"/>
    <col min="5115" max="5116" width="60.7109375" style="1" customWidth="1"/>
    <col min="5117" max="5118" width="45.7109375" style="1" customWidth="1"/>
    <col min="5119" max="5123" width="0" style="1" hidden="1" customWidth="1"/>
    <col min="5124" max="5362" width="9.140625" style="1"/>
    <col min="5363" max="5363" width="15.7109375" style="1" customWidth="1"/>
    <col min="5364" max="5364" width="9.5703125" style="1" customWidth="1"/>
    <col min="5365" max="5365" width="10.7109375" style="1" customWidth="1"/>
    <col min="5366" max="5366" width="15.7109375" style="1" customWidth="1"/>
    <col min="5367" max="5367" width="12.7109375" style="1" customWidth="1"/>
    <col min="5368" max="5368" width="10.85546875" style="1" customWidth="1"/>
    <col min="5369" max="5369" width="20.7109375" style="1" customWidth="1"/>
    <col min="5370" max="5370" width="24.7109375" style="1" customWidth="1"/>
    <col min="5371" max="5372" width="60.7109375" style="1" customWidth="1"/>
    <col min="5373" max="5374" width="45.7109375" style="1" customWidth="1"/>
    <col min="5375" max="5379" width="0" style="1" hidden="1" customWidth="1"/>
    <col min="5380" max="5618" width="9.140625" style="1"/>
    <col min="5619" max="5619" width="15.7109375" style="1" customWidth="1"/>
    <col min="5620" max="5620" width="9.5703125" style="1" customWidth="1"/>
    <col min="5621" max="5621" width="10.7109375" style="1" customWidth="1"/>
    <col min="5622" max="5622" width="15.7109375" style="1" customWidth="1"/>
    <col min="5623" max="5623" width="12.7109375" style="1" customWidth="1"/>
    <col min="5624" max="5624" width="10.85546875" style="1" customWidth="1"/>
    <col min="5625" max="5625" width="20.7109375" style="1" customWidth="1"/>
    <col min="5626" max="5626" width="24.7109375" style="1" customWidth="1"/>
    <col min="5627" max="5628" width="60.7109375" style="1" customWidth="1"/>
    <col min="5629" max="5630" width="45.7109375" style="1" customWidth="1"/>
    <col min="5631" max="5635" width="0" style="1" hidden="1" customWidth="1"/>
    <col min="5636" max="5874" width="9.140625" style="1"/>
    <col min="5875" max="5875" width="15.7109375" style="1" customWidth="1"/>
    <col min="5876" max="5876" width="9.5703125" style="1" customWidth="1"/>
    <col min="5877" max="5877" width="10.7109375" style="1" customWidth="1"/>
    <col min="5878" max="5878" width="15.7109375" style="1" customWidth="1"/>
    <col min="5879" max="5879" width="12.7109375" style="1" customWidth="1"/>
    <col min="5880" max="5880" width="10.85546875" style="1" customWidth="1"/>
    <col min="5881" max="5881" width="20.7109375" style="1" customWidth="1"/>
    <col min="5882" max="5882" width="24.7109375" style="1" customWidth="1"/>
    <col min="5883" max="5884" width="60.7109375" style="1" customWidth="1"/>
    <col min="5885" max="5886" width="45.7109375" style="1" customWidth="1"/>
    <col min="5887" max="5891" width="0" style="1" hidden="1" customWidth="1"/>
    <col min="5892" max="6130" width="9.140625" style="1"/>
    <col min="6131" max="6131" width="15.7109375" style="1" customWidth="1"/>
    <col min="6132" max="6132" width="9.5703125" style="1" customWidth="1"/>
    <col min="6133" max="6133" width="10.7109375" style="1" customWidth="1"/>
    <col min="6134" max="6134" width="15.7109375" style="1" customWidth="1"/>
    <col min="6135" max="6135" width="12.7109375" style="1" customWidth="1"/>
    <col min="6136" max="6136" width="10.85546875" style="1" customWidth="1"/>
    <col min="6137" max="6137" width="20.7109375" style="1" customWidth="1"/>
    <col min="6138" max="6138" width="24.7109375" style="1" customWidth="1"/>
    <col min="6139" max="6140" width="60.7109375" style="1" customWidth="1"/>
    <col min="6141" max="6142" width="45.7109375" style="1" customWidth="1"/>
    <col min="6143" max="6147" width="0" style="1" hidden="1" customWidth="1"/>
    <col min="6148" max="6386" width="9.140625" style="1"/>
    <col min="6387" max="6387" width="15.7109375" style="1" customWidth="1"/>
    <col min="6388" max="6388" width="9.5703125" style="1" customWidth="1"/>
    <col min="6389" max="6389" width="10.7109375" style="1" customWidth="1"/>
    <col min="6390" max="6390" width="15.7109375" style="1" customWidth="1"/>
    <col min="6391" max="6391" width="12.7109375" style="1" customWidth="1"/>
    <col min="6392" max="6392" width="10.85546875" style="1" customWidth="1"/>
    <col min="6393" max="6393" width="20.7109375" style="1" customWidth="1"/>
    <col min="6394" max="6394" width="24.7109375" style="1" customWidth="1"/>
    <col min="6395" max="6396" width="60.7109375" style="1" customWidth="1"/>
    <col min="6397" max="6398" width="45.7109375" style="1" customWidth="1"/>
    <col min="6399" max="6403" width="0" style="1" hidden="1" customWidth="1"/>
    <col min="6404" max="6642" width="9.140625" style="1"/>
    <col min="6643" max="6643" width="15.7109375" style="1" customWidth="1"/>
    <col min="6644" max="6644" width="9.5703125" style="1" customWidth="1"/>
    <col min="6645" max="6645" width="10.7109375" style="1" customWidth="1"/>
    <col min="6646" max="6646" width="15.7109375" style="1" customWidth="1"/>
    <col min="6647" max="6647" width="12.7109375" style="1" customWidth="1"/>
    <col min="6648" max="6648" width="10.85546875" style="1" customWidth="1"/>
    <col min="6649" max="6649" width="20.7109375" style="1" customWidth="1"/>
    <col min="6650" max="6650" width="24.7109375" style="1" customWidth="1"/>
    <col min="6651" max="6652" width="60.7109375" style="1" customWidth="1"/>
    <col min="6653" max="6654" width="45.7109375" style="1" customWidth="1"/>
    <col min="6655" max="6659" width="0" style="1" hidden="1" customWidth="1"/>
    <col min="6660" max="6898" width="9.140625" style="1"/>
    <col min="6899" max="6899" width="15.7109375" style="1" customWidth="1"/>
    <col min="6900" max="6900" width="9.5703125" style="1" customWidth="1"/>
    <col min="6901" max="6901" width="10.7109375" style="1" customWidth="1"/>
    <col min="6902" max="6902" width="15.7109375" style="1" customWidth="1"/>
    <col min="6903" max="6903" width="12.7109375" style="1" customWidth="1"/>
    <col min="6904" max="6904" width="10.85546875" style="1" customWidth="1"/>
    <col min="6905" max="6905" width="20.7109375" style="1" customWidth="1"/>
    <col min="6906" max="6906" width="24.7109375" style="1" customWidth="1"/>
    <col min="6907" max="6908" width="60.7109375" style="1" customWidth="1"/>
    <col min="6909" max="6910" width="45.7109375" style="1" customWidth="1"/>
    <col min="6911" max="6915" width="0" style="1" hidden="1" customWidth="1"/>
    <col min="6916" max="7154" width="9.140625" style="1"/>
    <col min="7155" max="7155" width="15.7109375" style="1" customWidth="1"/>
    <col min="7156" max="7156" width="9.5703125" style="1" customWidth="1"/>
    <col min="7157" max="7157" width="10.7109375" style="1" customWidth="1"/>
    <col min="7158" max="7158" width="15.7109375" style="1" customWidth="1"/>
    <col min="7159" max="7159" width="12.7109375" style="1" customWidth="1"/>
    <col min="7160" max="7160" width="10.85546875" style="1" customWidth="1"/>
    <col min="7161" max="7161" width="20.7109375" style="1" customWidth="1"/>
    <col min="7162" max="7162" width="24.7109375" style="1" customWidth="1"/>
    <col min="7163" max="7164" width="60.7109375" style="1" customWidth="1"/>
    <col min="7165" max="7166" width="45.7109375" style="1" customWidth="1"/>
    <col min="7167" max="7171" width="0" style="1" hidden="1" customWidth="1"/>
    <col min="7172" max="7410" width="9.140625" style="1"/>
    <col min="7411" max="7411" width="15.7109375" style="1" customWidth="1"/>
    <col min="7412" max="7412" width="9.5703125" style="1" customWidth="1"/>
    <col min="7413" max="7413" width="10.7109375" style="1" customWidth="1"/>
    <col min="7414" max="7414" width="15.7109375" style="1" customWidth="1"/>
    <col min="7415" max="7415" width="12.7109375" style="1" customWidth="1"/>
    <col min="7416" max="7416" width="10.85546875" style="1" customWidth="1"/>
    <col min="7417" max="7417" width="20.7109375" style="1" customWidth="1"/>
    <col min="7418" max="7418" width="24.7109375" style="1" customWidth="1"/>
    <col min="7419" max="7420" width="60.7109375" style="1" customWidth="1"/>
    <col min="7421" max="7422" width="45.7109375" style="1" customWidth="1"/>
    <col min="7423" max="7427" width="0" style="1" hidden="1" customWidth="1"/>
    <col min="7428" max="7666" width="9.140625" style="1"/>
    <col min="7667" max="7667" width="15.7109375" style="1" customWidth="1"/>
    <col min="7668" max="7668" width="9.5703125" style="1" customWidth="1"/>
    <col min="7669" max="7669" width="10.7109375" style="1" customWidth="1"/>
    <col min="7670" max="7670" width="15.7109375" style="1" customWidth="1"/>
    <col min="7671" max="7671" width="12.7109375" style="1" customWidth="1"/>
    <col min="7672" max="7672" width="10.85546875" style="1" customWidth="1"/>
    <col min="7673" max="7673" width="20.7109375" style="1" customWidth="1"/>
    <col min="7674" max="7674" width="24.7109375" style="1" customWidth="1"/>
    <col min="7675" max="7676" width="60.7109375" style="1" customWidth="1"/>
    <col min="7677" max="7678" width="45.7109375" style="1" customWidth="1"/>
    <col min="7679" max="7683" width="0" style="1" hidden="1" customWidth="1"/>
    <col min="7684" max="7922" width="9.140625" style="1"/>
    <col min="7923" max="7923" width="15.7109375" style="1" customWidth="1"/>
    <col min="7924" max="7924" width="9.5703125" style="1" customWidth="1"/>
    <col min="7925" max="7925" width="10.7109375" style="1" customWidth="1"/>
    <col min="7926" max="7926" width="15.7109375" style="1" customWidth="1"/>
    <col min="7927" max="7927" width="12.7109375" style="1" customWidth="1"/>
    <col min="7928" max="7928" width="10.85546875" style="1" customWidth="1"/>
    <col min="7929" max="7929" width="20.7109375" style="1" customWidth="1"/>
    <col min="7930" max="7930" width="24.7109375" style="1" customWidth="1"/>
    <col min="7931" max="7932" width="60.7109375" style="1" customWidth="1"/>
    <col min="7933" max="7934" width="45.7109375" style="1" customWidth="1"/>
    <col min="7935" max="7939" width="0" style="1" hidden="1" customWidth="1"/>
    <col min="7940" max="8178" width="9.140625" style="1"/>
    <col min="8179" max="8179" width="15.7109375" style="1" customWidth="1"/>
    <col min="8180" max="8180" width="9.5703125" style="1" customWidth="1"/>
    <col min="8181" max="8181" width="10.7109375" style="1" customWidth="1"/>
    <col min="8182" max="8182" width="15.7109375" style="1" customWidth="1"/>
    <col min="8183" max="8183" width="12.7109375" style="1" customWidth="1"/>
    <col min="8184" max="8184" width="10.85546875" style="1" customWidth="1"/>
    <col min="8185" max="8185" width="20.7109375" style="1" customWidth="1"/>
    <col min="8186" max="8186" width="24.7109375" style="1" customWidth="1"/>
    <col min="8187" max="8188" width="60.7109375" style="1" customWidth="1"/>
    <col min="8189" max="8190" width="45.7109375" style="1" customWidth="1"/>
    <col min="8191" max="8195" width="0" style="1" hidden="1" customWidth="1"/>
    <col min="8196" max="8434" width="9.140625" style="1"/>
    <col min="8435" max="8435" width="15.7109375" style="1" customWidth="1"/>
    <col min="8436" max="8436" width="9.5703125" style="1" customWidth="1"/>
    <col min="8437" max="8437" width="10.7109375" style="1" customWidth="1"/>
    <col min="8438" max="8438" width="15.7109375" style="1" customWidth="1"/>
    <col min="8439" max="8439" width="12.7109375" style="1" customWidth="1"/>
    <col min="8440" max="8440" width="10.85546875" style="1" customWidth="1"/>
    <col min="8441" max="8441" width="20.7109375" style="1" customWidth="1"/>
    <col min="8442" max="8442" width="24.7109375" style="1" customWidth="1"/>
    <col min="8443" max="8444" width="60.7109375" style="1" customWidth="1"/>
    <col min="8445" max="8446" width="45.7109375" style="1" customWidth="1"/>
    <col min="8447" max="8451" width="0" style="1" hidden="1" customWidth="1"/>
    <col min="8452" max="8690" width="9.140625" style="1"/>
    <col min="8691" max="8691" width="15.7109375" style="1" customWidth="1"/>
    <col min="8692" max="8692" width="9.5703125" style="1" customWidth="1"/>
    <col min="8693" max="8693" width="10.7109375" style="1" customWidth="1"/>
    <col min="8694" max="8694" width="15.7109375" style="1" customWidth="1"/>
    <col min="8695" max="8695" width="12.7109375" style="1" customWidth="1"/>
    <col min="8696" max="8696" width="10.85546875" style="1" customWidth="1"/>
    <col min="8697" max="8697" width="20.7109375" style="1" customWidth="1"/>
    <col min="8698" max="8698" width="24.7109375" style="1" customWidth="1"/>
    <col min="8699" max="8700" width="60.7109375" style="1" customWidth="1"/>
    <col min="8701" max="8702" width="45.7109375" style="1" customWidth="1"/>
    <col min="8703" max="8707" width="0" style="1" hidden="1" customWidth="1"/>
    <col min="8708" max="8946" width="9.140625" style="1"/>
    <col min="8947" max="8947" width="15.7109375" style="1" customWidth="1"/>
    <col min="8948" max="8948" width="9.5703125" style="1" customWidth="1"/>
    <col min="8949" max="8949" width="10.7109375" style="1" customWidth="1"/>
    <col min="8950" max="8950" width="15.7109375" style="1" customWidth="1"/>
    <col min="8951" max="8951" width="12.7109375" style="1" customWidth="1"/>
    <col min="8952" max="8952" width="10.85546875" style="1" customWidth="1"/>
    <col min="8953" max="8953" width="20.7109375" style="1" customWidth="1"/>
    <col min="8954" max="8954" width="24.7109375" style="1" customWidth="1"/>
    <col min="8955" max="8956" width="60.7109375" style="1" customWidth="1"/>
    <col min="8957" max="8958" width="45.7109375" style="1" customWidth="1"/>
    <col min="8959" max="8963" width="0" style="1" hidden="1" customWidth="1"/>
    <col min="8964" max="9202" width="9.140625" style="1"/>
    <col min="9203" max="9203" width="15.7109375" style="1" customWidth="1"/>
    <col min="9204" max="9204" width="9.5703125" style="1" customWidth="1"/>
    <col min="9205" max="9205" width="10.7109375" style="1" customWidth="1"/>
    <col min="9206" max="9206" width="15.7109375" style="1" customWidth="1"/>
    <col min="9207" max="9207" width="12.7109375" style="1" customWidth="1"/>
    <col min="9208" max="9208" width="10.85546875" style="1" customWidth="1"/>
    <col min="9209" max="9209" width="20.7109375" style="1" customWidth="1"/>
    <col min="9210" max="9210" width="24.7109375" style="1" customWidth="1"/>
    <col min="9211" max="9212" width="60.7109375" style="1" customWidth="1"/>
    <col min="9213" max="9214" width="45.7109375" style="1" customWidth="1"/>
    <col min="9215" max="9219" width="0" style="1" hidden="1" customWidth="1"/>
    <col min="9220" max="9458" width="9.140625" style="1"/>
    <col min="9459" max="9459" width="15.7109375" style="1" customWidth="1"/>
    <col min="9460" max="9460" width="9.5703125" style="1" customWidth="1"/>
    <col min="9461" max="9461" width="10.7109375" style="1" customWidth="1"/>
    <col min="9462" max="9462" width="15.7109375" style="1" customWidth="1"/>
    <col min="9463" max="9463" width="12.7109375" style="1" customWidth="1"/>
    <col min="9464" max="9464" width="10.85546875" style="1" customWidth="1"/>
    <col min="9465" max="9465" width="20.7109375" style="1" customWidth="1"/>
    <col min="9466" max="9466" width="24.7109375" style="1" customWidth="1"/>
    <col min="9467" max="9468" width="60.7109375" style="1" customWidth="1"/>
    <col min="9469" max="9470" width="45.7109375" style="1" customWidth="1"/>
    <col min="9471" max="9475" width="0" style="1" hidden="1" customWidth="1"/>
    <col min="9476" max="9714" width="9.140625" style="1"/>
    <col min="9715" max="9715" width="15.7109375" style="1" customWidth="1"/>
    <col min="9716" max="9716" width="9.5703125" style="1" customWidth="1"/>
    <col min="9717" max="9717" width="10.7109375" style="1" customWidth="1"/>
    <col min="9718" max="9718" width="15.7109375" style="1" customWidth="1"/>
    <col min="9719" max="9719" width="12.7109375" style="1" customWidth="1"/>
    <col min="9720" max="9720" width="10.85546875" style="1" customWidth="1"/>
    <col min="9721" max="9721" width="20.7109375" style="1" customWidth="1"/>
    <col min="9722" max="9722" width="24.7109375" style="1" customWidth="1"/>
    <col min="9723" max="9724" width="60.7109375" style="1" customWidth="1"/>
    <col min="9725" max="9726" width="45.7109375" style="1" customWidth="1"/>
    <col min="9727" max="9731" width="0" style="1" hidden="1" customWidth="1"/>
    <col min="9732" max="9970" width="9.140625" style="1"/>
    <col min="9971" max="9971" width="15.7109375" style="1" customWidth="1"/>
    <col min="9972" max="9972" width="9.5703125" style="1" customWidth="1"/>
    <col min="9973" max="9973" width="10.7109375" style="1" customWidth="1"/>
    <col min="9974" max="9974" width="15.7109375" style="1" customWidth="1"/>
    <col min="9975" max="9975" width="12.7109375" style="1" customWidth="1"/>
    <col min="9976" max="9976" width="10.85546875" style="1" customWidth="1"/>
    <col min="9977" max="9977" width="20.7109375" style="1" customWidth="1"/>
    <col min="9978" max="9978" width="24.7109375" style="1" customWidth="1"/>
    <col min="9979" max="9980" width="60.7109375" style="1" customWidth="1"/>
    <col min="9981" max="9982" width="45.7109375" style="1" customWidth="1"/>
    <col min="9983" max="9987" width="0" style="1" hidden="1" customWidth="1"/>
    <col min="9988" max="10226" width="9.140625" style="1"/>
    <col min="10227" max="10227" width="15.7109375" style="1" customWidth="1"/>
    <col min="10228" max="10228" width="9.5703125" style="1" customWidth="1"/>
    <col min="10229" max="10229" width="10.7109375" style="1" customWidth="1"/>
    <col min="10230" max="10230" width="15.7109375" style="1" customWidth="1"/>
    <col min="10231" max="10231" width="12.7109375" style="1" customWidth="1"/>
    <col min="10232" max="10232" width="10.85546875" style="1" customWidth="1"/>
    <col min="10233" max="10233" width="20.7109375" style="1" customWidth="1"/>
    <col min="10234" max="10234" width="24.7109375" style="1" customWidth="1"/>
    <col min="10235" max="10236" width="60.7109375" style="1" customWidth="1"/>
    <col min="10237" max="10238" width="45.7109375" style="1" customWidth="1"/>
    <col min="10239" max="10243" width="0" style="1" hidden="1" customWidth="1"/>
    <col min="10244" max="10482" width="9.140625" style="1"/>
    <col min="10483" max="10483" width="15.7109375" style="1" customWidth="1"/>
    <col min="10484" max="10484" width="9.5703125" style="1" customWidth="1"/>
    <col min="10485" max="10485" width="10.7109375" style="1" customWidth="1"/>
    <col min="10486" max="10486" width="15.7109375" style="1" customWidth="1"/>
    <col min="10487" max="10487" width="12.7109375" style="1" customWidth="1"/>
    <col min="10488" max="10488" width="10.85546875" style="1" customWidth="1"/>
    <col min="10489" max="10489" width="20.7109375" style="1" customWidth="1"/>
    <col min="10490" max="10490" width="24.7109375" style="1" customWidth="1"/>
    <col min="10491" max="10492" width="60.7109375" style="1" customWidth="1"/>
    <col min="10493" max="10494" width="45.7109375" style="1" customWidth="1"/>
    <col min="10495" max="10499" width="0" style="1" hidden="1" customWidth="1"/>
    <col min="10500" max="10738" width="9.140625" style="1"/>
    <col min="10739" max="10739" width="15.7109375" style="1" customWidth="1"/>
    <col min="10740" max="10740" width="9.5703125" style="1" customWidth="1"/>
    <col min="10741" max="10741" width="10.7109375" style="1" customWidth="1"/>
    <col min="10742" max="10742" width="15.7109375" style="1" customWidth="1"/>
    <col min="10743" max="10743" width="12.7109375" style="1" customWidth="1"/>
    <col min="10744" max="10744" width="10.85546875" style="1" customWidth="1"/>
    <col min="10745" max="10745" width="20.7109375" style="1" customWidth="1"/>
    <col min="10746" max="10746" width="24.7109375" style="1" customWidth="1"/>
    <col min="10747" max="10748" width="60.7109375" style="1" customWidth="1"/>
    <col min="10749" max="10750" width="45.7109375" style="1" customWidth="1"/>
    <col min="10751" max="10755" width="0" style="1" hidden="1" customWidth="1"/>
    <col min="10756" max="10994" width="9.140625" style="1"/>
    <col min="10995" max="10995" width="15.7109375" style="1" customWidth="1"/>
    <col min="10996" max="10996" width="9.5703125" style="1" customWidth="1"/>
    <col min="10997" max="10997" width="10.7109375" style="1" customWidth="1"/>
    <col min="10998" max="10998" width="15.7109375" style="1" customWidth="1"/>
    <col min="10999" max="10999" width="12.7109375" style="1" customWidth="1"/>
    <col min="11000" max="11000" width="10.85546875" style="1" customWidth="1"/>
    <col min="11001" max="11001" width="20.7109375" style="1" customWidth="1"/>
    <col min="11002" max="11002" width="24.7109375" style="1" customWidth="1"/>
    <col min="11003" max="11004" width="60.7109375" style="1" customWidth="1"/>
    <col min="11005" max="11006" width="45.7109375" style="1" customWidth="1"/>
    <col min="11007" max="11011" width="0" style="1" hidden="1" customWidth="1"/>
    <col min="11012" max="11250" width="9.140625" style="1"/>
    <col min="11251" max="11251" width="15.7109375" style="1" customWidth="1"/>
    <col min="11252" max="11252" width="9.5703125" style="1" customWidth="1"/>
    <col min="11253" max="11253" width="10.7109375" style="1" customWidth="1"/>
    <col min="11254" max="11254" width="15.7109375" style="1" customWidth="1"/>
    <col min="11255" max="11255" width="12.7109375" style="1" customWidth="1"/>
    <col min="11256" max="11256" width="10.85546875" style="1" customWidth="1"/>
    <col min="11257" max="11257" width="20.7109375" style="1" customWidth="1"/>
    <col min="11258" max="11258" width="24.7109375" style="1" customWidth="1"/>
    <col min="11259" max="11260" width="60.7109375" style="1" customWidth="1"/>
    <col min="11261" max="11262" width="45.7109375" style="1" customWidth="1"/>
    <col min="11263" max="11267" width="0" style="1" hidden="1" customWidth="1"/>
    <col min="11268" max="11506" width="9.140625" style="1"/>
    <col min="11507" max="11507" width="15.7109375" style="1" customWidth="1"/>
    <col min="11508" max="11508" width="9.5703125" style="1" customWidth="1"/>
    <col min="11509" max="11509" width="10.7109375" style="1" customWidth="1"/>
    <col min="11510" max="11510" width="15.7109375" style="1" customWidth="1"/>
    <col min="11511" max="11511" width="12.7109375" style="1" customWidth="1"/>
    <col min="11512" max="11512" width="10.85546875" style="1" customWidth="1"/>
    <col min="11513" max="11513" width="20.7109375" style="1" customWidth="1"/>
    <col min="11514" max="11514" width="24.7109375" style="1" customWidth="1"/>
    <col min="11515" max="11516" width="60.7109375" style="1" customWidth="1"/>
    <col min="11517" max="11518" width="45.7109375" style="1" customWidth="1"/>
    <col min="11519" max="11523" width="0" style="1" hidden="1" customWidth="1"/>
    <col min="11524" max="11762" width="9.140625" style="1"/>
    <col min="11763" max="11763" width="15.7109375" style="1" customWidth="1"/>
    <col min="11764" max="11764" width="9.5703125" style="1" customWidth="1"/>
    <col min="11765" max="11765" width="10.7109375" style="1" customWidth="1"/>
    <col min="11766" max="11766" width="15.7109375" style="1" customWidth="1"/>
    <col min="11767" max="11767" width="12.7109375" style="1" customWidth="1"/>
    <col min="11768" max="11768" width="10.85546875" style="1" customWidth="1"/>
    <col min="11769" max="11769" width="20.7109375" style="1" customWidth="1"/>
    <col min="11770" max="11770" width="24.7109375" style="1" customWidth="1"/>
    <col min="11771" max="11772" width="60.7109375" style="1" customWidth="1"/>
    <col min="11773" max="11774" width="45.7109375" style="1" customWidth="1"/>
    <col min="11775" max="11779" width="0" style="1" hidden="1" customWidth="1"/>
    <col min="11780" max="12018" width="9.140625" style="1"/>
    <col min="12019" max="12019" width="15.7109375" style="1" customWidth="1"/>
    <col min="12020" max="12020" width="9.5703125" style="1" customWidth="1"/>
    <col min="12021" max="12021" width="10.7109375" style="1" customWidth="1"/>
    <col min="12022" max="12022" width="15.7109375" style="1" customWidth="1"/>
    <col min="12023" max="12023" width="12.7109375" style="1" customWidth="1"/>
    <col min="12024" max="12024" width="10.85546875" style="1" customWidth="1"/>
    <col min="12025" max="12025" width="20.7109375" style="1" customWidth="1"/>
    <col min="12026" max="12026" width="24.7109375" style="1" customWidth="1"/>
    <col min="12027" max="12028" width="60.7109375" style="1" customWidth="1"/>
    <col min="12029" max="12030" width="45.7109375" style="1" customWidth="1"/>
    <col min="12031" max="12035" width="0" style="1" hidden="1" customWidth="1"/>
    <col min="12036" max="12274" width="9.140625" style="1"/>
    <col min="12275" max="12275" width="15.7109375" style="1" customWidth="1"/>
    <col min="12276" max="12276" width="9.5703125" style="1" customWidth="1"/>
    <col min="12277" max="12277" width="10.7109375" style="1" customWidth="1"/>
    <col min="12278" max="12278" width="15.7109375" style="1" customWidth="1"/>
    <col min="12279" max="12279" width="12.7109375" style="1" customWidth="1"/>
    <col min="12280" max="12280" width="10.85546875" style="1" customWidth="1"/>
    <col min="12281" max="12281" width="20.7109375" style="1" customWidth="1"/>
    <col min="12282" max="12282" width="24.7109375" style="1" customWidth="1"/>
    <col min="12283" max="12284" width="60.7109375" style="1" customWidth="1"/>
    <col min="12285" max="12286" width="45.7109375" style="1" customWidth="1"/>
    <col min="12287" max="12291" width="0" style="1" hidden="1" customWidth="1"/>
    <col min="12292" max="12530" width="9.140625" style="1"/>
    <col min="12531" max="12531" width="15.7109375" style="1" customWidth="1"/>
    <col min="12532" max="12532" width="9.5703125" style="1" customWidth="1"/>
    <col min="12533" max="12533" width="10.7109375" style="1" customWidth="1"/>
    <col min="12534" max="12534" width="15.7109375" style="1" customWidth="1"/>
    <col min="12535" max="12535" width="12.7109375" style="1" customWidth="1"/>
    <col min="12536" max="12536" width="10.85546875" style="1" customWidth="1"/>
    <col min="12537" max="12537" width="20.7109375" style="1" customWidth="1"/>
    <col min="12538" max="12538" width="24.7109375" style="1" customWidth="1"/>
    <col min="12539" max="12540" width="60.7109375" style="1" customWidth="1"/>
    <col min="12541" max="12542" width="45.7109375" style="1" customWidth="1"/>
    <col min="12543" max="12547" width="0" style="1" hidden="1" customWidth="1"/>
    <col min="12548" max="12786" width="9.140625" style="1"/>
    <col min="12787" max="12787" width="15.7109375" style="1" customWidth="1"/>
    <col min="12788" max="12788" width="9.5703125" style="1" customWidth="1"/>
    <col min="12789" max="12789" width="10.7109375" style="1" customWidth="1"/>
    <col min="12790" max="12790" width="15.7109375" style="1" customWidth="1"/>
    <col min="12791" max="12791" width="12.7109375" style="1" customWidth="1"/>
    <col min="12792" max="12792" width="10.85546875" style="1" customWidth="1"/>
    <col min="12793" max="12793" width="20.7109375" style="1" customWidth="1"/>
    <col min="12794" max="12794" width="24.7109375" style="1" customWidth="1"/>
    <col min="12795" max="12796" width="60.7109375" style="1" customWidth="1"/>
    <col min="12797" max="12798" width="45.7109375" style="1" customWidth="1"/>
    <col min="12799" max="12803" width="0" style="1" hidden="1" customWidth="1"/>
    <col min="12804" max="13042" width="9.140625" style="1"/>
    <col min="13043" max="13043" width="15.7109375" style="1" customWidth="1"/>
    <col min="13044" max="13044" width="9.5703125" style="1" customWidth="1"/>
    <col min="13045" max="13045" width="10.7109375" style="1" customWidth="1"/>
    <col min="13046" max="13046" width="15.7109375" style="1" customWidth="1"/>
    <col min="13047" max="13047" width="12.7109375" style="1" customWidth="1"/>
    <col min="13048" max="13048" width="10.85546875" style="1" customWidth="1"/>
    <col min="13049" max="13049" width="20.7109375" style="1" customWidth="1"/>
    <col min="13050" max="13050" width="24.7109375" style="1" customWidth="1"/>
    <col min="13051" max="13052" width="60.7109375" style="1" customWidth="1"/>
    <col min="13053" max="13054" width="45.7109375" style="1" customWidth="1"/>
    <col min="13055" max="13059" width="0" style="1" hidden="1" customWidth="1"/>
    <col min="13060" max="13298" width="9.140625" style="1"/>
    <col min="13299" max="13299" width="15.7109375" style="1" customWidth="1"/>
    <col min="13300" max="13300" width="9.5703125" style="1" customWidth="1"/>
    <col min="13301" max="13301" width="10.7109375" style="1" customWidth="1"/>
    <col min="13302" max="13302" width="15.7109375" style="1" customWidth="1"/>
    <col min="13303" max="13303" width="12.7109375" style="1" customWidth="1"/>
    <col min="13304" max="13304" width="10.85546875" style="1" customWidth="1"/>
    <col min="13305" max="13305" width="20.7109375" style="1" customWidth="1"/>
    <col min="13306" max="13306" width="24.7109375" style="1" customWidth="1"/>
    <col min="13307" max="13308" width="60.7109375" style="1" customWidth="1"/>
    <col min="13309" max="13310" width="45.7109375" style="1" customWidth="1"/>
    <col min="13311" max="13315" width="0" style="1" hidden="1" customWidth="1"/>
    <col min="13316" max="13554" width="9.140625" style="1"/>
    <col min="13555" max="13555" width="15.7109375" style="1" customWidth="1"/>
    <col min="13556" max="13556" width="9.5703125" style="1" customWidth="1"/>
    <col min="13557" max="13557" width="10.7109375" style="1" customWidth="1"/>
    <col min="13558" max="13558" width="15.7109375" style="1" customWidth="1"/>
    <col min="13559" max="13559" width="12.7109375" style="1" customWidth="1"/>
    <col min="13560" max="13560" width="10.85546875" style="1" customWidth="1"/>
    <col min="13561" max="13561" width="20.7109375" style="1" customWidth="1"/>
    <col min="13562" max="13562" width="24.7109375" style="1" customWidth="1"/>
    <col min="13563" max="13564" width="60.7109375" style="1" customWidth="1"/>
    <col min="13565" max="13566" width="45.7109375" style="1" customWidth="1"/>
    <col min="13567" max="13571" width="0" style="1" hidden="1" customWidth="1"/>
    <col min="13572" max="13810" width="9.140625" style="1"/>
    <col min="13811" max="13811" width="15.7109375" style="1" customWidth="1"/>
    <col min="13812" max="13812" width="9.5703125" style="1" customWidth="1"/>
    <col min="13813" max="13813" width="10.7109375" style="1" customWidth="1"/>
    <col min="13814" max="13814" width="15.7109375" style="1" customWidth="1"/>
    <col min="13815" max="13815" width="12.7109375" style="1" customWidth="1"/>
    <col min="13816" max="13816" width="10.85546875" style="1" customWidth="1"/>
    <col min="13817" max="13817" width="20.7109375" style="1" customWidth="1"/>
    <col min="13818" max="13818" width="24.7109375" style="1" customWidth="1"/>
    <col min="13819" max="13820" width="60.7109375" style="1" customWidth="1"/>
    <col min="13821" max="13822" width="45.7109375" style="1" customWidth="1"/>
    <col min="13823" max="13827" width="0" style="1" hidden="1" customWidth="1"/>
    <col min="13828" max="14066" width="9.140625" style="1"/>
    <col min="14067" max="14067" width="15.7109375" style="1" customWidth="1"/>
    <col min="14068" max="14068" width="9.5703125" style="1" customWidth="1"/>
    <col min="14069" max="14069" width="10.7109375" style="1" customWidth="1"/>
    <col min="14070" max="14070" width="15.7109375" style="1" customWidth="1"/>
    <col min="14071" max="14071" width="12.7109375" style="1" customWidth="1"/>
    <col min="14072" max="14072" width="10.85546875" style="1" customWidth="1"/>
    <col min="14073" max="14073" width="20.7109375" style="1" customWidth="1"/>
    <col min="14074" max="14074" width="24.7109375" style="1" customWidth="1"/>
    <col min="14075" max="14076" width="60.7109375" style="1" customWidth="1"/>
    <col min="14077" max="14078" width="45.7109375" style="1" customWidth="1"/>
    <col min="14079" max="14083" width="0" style="1" hidden="1" customWidth="1"/>
    <col min="14084" max="14322" width="9.140625" style="1"/>
    <col min="14323" max="14323" width="15.7109375" style="1" customWidth="1"/>
    <col min="14324" max="14324" width="9.5703125" style="1" customWidth="1"/>
    <col min="14325" max="14325" width="10.7109375" style="1" customWidth="1"/>
    <col min="14326" max="14326" width="15.7109375" style="1" customWidth="1"/>
    <col min="14327" max="14327" width="12.7109375" style="1" customWidth="1"/>
    <col min="14328" max="14328" width="10.85546875" style="1" customWidth="1"/>
    <col min="14329" max="14329" width="20.7109375" style="1" customWidth="1"/>
    <col min="14330" max="14330" width="24.7109375" style="1" customWidth="1"/>
    <col min="14331" max="14332" width="60.7109375" style="1" customWidth="1"/>
    <col min="14333" max="14334" width="45.7109375" style="1" customWidth="1"/>
    <col min="14335" max="14339" width="0" style="1" hidden="1" customWidth="1"/>
    <col min="14340" max="14578" width="9.140625" style="1"/>
    <col min="14579" max="14579" width="15.7109375" style="1" customWidth="1"/>
    <col min="14580" max="14580" width="9.5703125" style="1" customWidth="1"/>
    <col min="14581" max="14581" width="10.7109375" style="1" customWidth="1"/>
    <col min="14582" max="14582" width="15.7109375" style="1" customWidth="1"/>
    <col min="14583" max="14583" width="12.7109375" style="1" customWidth="1"/>
    <col min="14584" max="14584" width="10.85546875" style="1" customWidth="1"/>
    <col min="14585" max="14585" width="20.7109375" style="1" customWidth="1"/>
    <col min="14586" max="14586" width="24.7109375" style="1" customWidth="1"/>
    <col min="14587" max="14588" width="60.7109375" style="1" customWidth="1"/>
    <col min="14589" max="14590" width="45.7109375" style="1" customWidth="1"/>
    <col min="14591" max="14595" width="0" style="1" hidden="1" customWidth="1"/>
    <col min="14596" max="14834" width="9.140625" style="1"/>
    <col min="14835" max="14835" width="15.7109375" style="1" customWidth="1"/>
    <col min="14836" max="14836" width="9.5703125" style="1" customWidth="1"/>
    <col min="14837" max="14837" width="10.7109375" style="1" customWidth="1"/>
    <col min="14838" max="14838" width="15.7109375" style="1" customWidth="1"/>
    <col min="14839" max="14839" width="12.7109375" style="1" customWidth="1"/>
    <col min="14840" max="14840" width="10.85546875" style="1" customWidth="1"/>
    <col min="14841" max="14841" width="20.7109375" style="1" customWidth="1"/>
    <col min="14842" max="14842" width="24.7109375" style="1" customWidth="1"/>
    <col min="14843" max="14844" width="60.7109375" style="1" customWidth="1"/>
    <col min="14845" max="14846" width="45.7109375" style="1" customWidth="1"/>
    <col min="14847" max="14851" width="0" style="1" hidden="1" customWidth="1"/>
    <col min="14852" max="15090" width="9.140625" style="1"/>
    <col min="15091" max="15091" width="15.7109375" style="1" customWidth="1"/>
    <col min="15092" max="15092" width="9.5703125" style="1" customWidth="1"/>
    <col min="15093" max="15093" width="10.7109375" style="1" customWidth="1"/>
    <col min="15094" max="15094" width="15.7109375" style="1" customWidth="1"/>
    <col min="15095" max="15095" width="12.7109375" style="1" customWidth="1"/>
    <col min="15096" max="15096" width="10.85546875" style="1" customWidth="1"/>
    <col min="15097" max="15097" width="20.7109375" style="1" customWidth="1"/>
    <col min="15098" max="15098" width="24.7109375" style="1" customWidth="1"/>
    <col min="15099" max="15100" width="60.7109375" style="1" customWidth="1"/>
    <col min="15101" max="15102" width="45.7109375" style="1" customWidth="1"/>
    <col min="15103" max="15107" width="0" style="1" hidden="1" customWidth="1"/>
    <col min="15108" max="15346" width="9.140625" style="1"/>
    <col min="15347" max="15347" width="15.7109375" style="1" customWidth="1"/>
    <col min="15348" max="15348" width="9.5703125" style="1" customWidth="1"/>
    <col min="15349" max="15349" width="10.7109375" style="1" customWidth="1"/>
    <col min="15350" max="15350" width="15.7109375" style="1" customWidth="1"/>
    <col min="15351" max="15351" width="12.7109375" style="1" customWidth="1"/>
    <col min="15352" max="15352" width="10.85546875" style="1" customWidth="1"/>
    <col min="15353" max="15353" width="20.7109375" style="1" customWidth="1"/>
    <col min="15354" max="15354" width="24.7109375" style="1" customWidth="1"/>
    <col min="15355" max="15356" width="60.7109375" style="1" customWidth="1"/>
    <col min="15357" max="15358" width="45.7109375" style="1" customWidth="1"/>
    <col min="15359" max="15363" width="0" style="1" hidden="1" customWidth="1"/>
    <col min="15364" max="15602" width="9.140625" style="1"/>
    <col min="15603" max="15603" width="15.7109375" style="1" customWidth="1"/>
    <col min="15604" max="15604" width="9.5703125" style="1" customWidth="1"/>
    <col min="15605" max="15605" width="10.7109375" style="1" customWidth="1"/>
    <col min="15606" max="15606" width="15.7109375" style="1" customWidth="1"/>
    <col min="15607" max="15607" width="12.7109375" style="1" customWidth="1"/>
    <col min="15608" max="15608" width="10.85546875" style="1" customWidth="1"/>
    <col min="15609" max="15609" width="20.7109375" style="1" customWidth="1"/>
    <col min="15610" max="15610" width="24.7109375" style="1" customWidth="1"/>
    <col min="15611" max="15612" width="60.7109375" style="1" customWidth="1"/>
    <col min="15613" max="15614" width="45.7109375" style="1" customWidth="1"/>
    <col min="15615" max="15619" width="0" style="1" hidden="1" customWidth="1"/>
    <col min="15620" max="15858" width="9.140625" style="1"/>
    <col min="15859" max="15859" width="15.7109375" style="1" customWidth="1"/>
    <col min="15860" max="15860" width="9.5703125" style="1" customWidth="1"/>
    <col min="15861" max="15861" width="10.7109375" style="1" customWidth="1"/>
    <col min="15862" max="15862" width="15.7109375" style="1" customWidth="1"/>
    <col min="15863" max="15863" width="12.7109375" style="1" customWidth="1"/>
    <col min="15864" max="15864" width="10.85546875" style="1" customWidth="1"/>
    <col min="15865" max="15865" width="20.7109375" style="1" customWidth="1"/>
    <col min="15866" max="15866" width="24.7109375" style="1" customWidth="1"/>
    <col min="15867" max="15868" width="60.7109375" style="1" customWidth="1"/>
    <col min="15869" max="15870" width="45.7109375" style="1" customWidth="1"/>
    <col min="15871" max="15875" width="0" style="1" hidden="1" customWidth="1"/>
    <col min="15876" max="16114" width="9.140625" style="1"/>
    <col min="16115" max="16115" width="15.7109375" style="1" customWidth="1"/>
    <col min="16116" max="16116" width="9.5703125" style="1" customWidth="1"/>
    <col min="16117" max="16117" width="10.7109375" style="1" customWidth="1"/>
    <col min="16118" max="16118" width="15.7109375" style="1" customWidth="1"/>
    <col min="16119" max="16119" width="12.7109375" style="1" customWidth="1"/>
    <col min="16120" max="16120" width="10.85546875" style="1" customWidth="1"/>
    <col min="16121" max="16121" width="20.7109375" style="1" customWidth="1"/>
    <col min="16122" max="16122" width="24.7109375" style="1" customWidth="1"/>
    <col min="16123" max="16124" width="60.7109375" style="1" customWidth="1"/>
    <col min="16125" max="16126" width="45.7109375" style="1" customWidth="1"/>
    <col min="16127" max="16131" width="0" style="1" hidden="1" customWidth="1"/>
    <col min="16132" max="16384" width="9.140625" style="1"/>
  </cols>
  <sheetData>
    <row r="1" spans="1:7" s="2" customFormat="1" ht="33.75" customHeight="1">
      <c r="A1" s="991" t="s">
        <v>41</v>
      </c>
      <c r="B1" s="991"/>
      <c r="C1" s="991"/>
      <c r="D1" s="991"/>
      <c r="E1" s="991"/>
      <c r="F1" s="991"/>
    </row>
    <row r="2" spans="1:7" s="2" customFormat="1" ht="18">
      <c r="A2" s="890" t="s">
        <v>2843</v>
      </c>
      <c r="B2" s="891" t="s">
        <v>129</v>
      </c>
      <c r="C2" s="12"/>
      <c r="D2" s="29"/>
      <c r="E2" s="30"/>
      <c r="F2" s="30"/>
    </row>
    <row r="3" spans="1:7" s="3" customFormat="1" ht="30">
      <c r="A3" s="85" t="s">
        <v>141</v>
      </c>
      <c r="B3" s="86" t="s">
        <v>0</v>
      </c>
      <c r="C3" s="87" t="s">
        <v>140</v>
      </c>
      <c r="D3" s="88" t="s">
        <v>8</v>
      </c>
      <c r="E3" s="89" t="s">
        <v>9</v>
      </c>
      <c r="F3" s="90" t="s">
        <v>139</v>
      </c>
    </row>
    <row r="4" spans="1:7">
      <c r="A4" s="4" t="s">
        <v>2576</v>
      </c>
    </row>
    <row r="5" spans="1:7" ht="93" customHeight="1">
      <c r="A5" s="31"/>
      <c r="B5" s="994" t="s">
        <v>2577</v>
      </c>
      <c r="C5" s="995"/>
      <c r="D5" s="995"/>
      <c r="E5" s="995"/>
      <c r="F5" s="996"/>
    </row>
    <row r="6" spans="1:7" ht="54.75" customHeight="1">
      <c r="A6" s="31"/>
      <c r="B6" s="997" t="s">
        <v>2580</v>
      </c>
      <c r="C6" s="998"/>
      <c r="D6" s="998"/>
      <c r="E6" s="998"/>
      <c r="F6" s="999"/>
    </row>
    <row r="7" spans="1:7" ht="57.75" customHeight="1">
      <c r="A7" s="31"/>
      <c r="B7" s="994" t="s">
        <v>2578</v>
      </c>
      <c r="C7" s="995"/>
      <c r="D7" s="995"/>
      <c r="E7" s="995"/>
      <c r="F7" s="996"/>
    </row>
    <row r="8" spans="1:7" ht="66.75" customHeight="1">
      <c r="A8" s="31"/>
      <c r="B8" s="994" t="s">
        <v>2579</v>
      </c>
      <c r="C8" s="995"/>
      <c r="D8" s="995"/>
      <c r="E8" s="995"/>
      <c r="F8" s="996"/>
    </row>
    <row r="9" spans="1:7" ht="15" customHeight="1">
      <c r="A9" s="31"/>
      <c r="B9" s="994" t="s">
        <v>2582</v>
      </c>
      <c r="C9" s="995"/>
      <c r="D9" s="995"/>
      <c r="E9" s="995"/>
      <c r="F9" s="996"/>
    </row>
    <row r="10" spans="1:7" s="27" customFormat="1" ht="27" customHeight="1">
      <c r="A10" s="31"/>
      <c r="B10" s="994" t="s">
        <v>2581</v>
      </c>
      <c r="C10" s="995"/>
      <c r="D10" s="995"/>
      <c r="E10" s="995"/>
      <c r="F10" s="996"/>
      <c r="G10" s="28"/>
    </row>
    <row r="11" spans="1:7">
      <c r="A11" s="4" t="s">
        <v>12</v>
      </c>
    </row>
    <row r="12" spans="1:7" s="27" customFormat="1" ht="25.5">
      <c r="A12" s="900">
        <v>9</v>
      </c>
      <c r="B12" s="901" t="s">
        <v>1367</v>
      </c>
      <c r="C12" s="900" t="s">
        <v>136</v>
      </c>
      <c r="D12" s="903">
        <v>1</v>
      </c>
      <c r="E12" s="904"/>
      <c r="F12" s="905">
        <f t="shared" ref="F12:F16" si="0">ROUND(D12*E12,2)</f>
        <v>0</v>
      </c>
    </row>
    <row r="13" spans="1:7" s="27" customFormat="1" ht="51">
      <c r="A13" s="31">
        <v>10</v>
      </c>
      <c r="B13" s="901" t="s">
        <v>2857</v>
      </c>
      <c r="C13" s="31" t="s">
        <v>133</v>
      </c>
      <c r="D13" s="78">
        <v>950</v>
      </c>
      <c r="E13" s="67"/>
      <c r="F13" s="40">
        <f t="shared" si="0"/>
        <v>0</v>
      </c>
    </row>
    <row r="14" spans="1:7" s="27" customFormat="1" ht="25.5">
      <c r="A14" s="31">
        <v>11</v>
      </c>
      <c r="B14" s="20" t="s">
        <v>1370</v>
      </c>
      <c r="C14" s="31" t="s">
        <v>136</v>
      </c>
      <c r="D14" s="78">
        <v>3</v>
      </c>
      <c r="E14" s="67"/>
      <c r="F14" s="40">
        <f t="shared" si="0"/>
        <v>0</v>
      </c>
    </row>
    <row r="15" spans="1:7" s="27" customFormat="1" ht="51">
      <c r="A15" s="31">
        <v>12</v>
      </c>
      <c r="B15" s="20" t="s">
        <v>1371</v>
      </c>
      <c r="C15" s="31" t="s">
        <v>136</v>
      </c>
      <c r="D15" s="78">
        <v>40</v>
      </c>
      <c r="E15" s="67"/>
      <c r="F15" s="40">
        <f t="shared" si="0"/>
        <v>0</v>
      </c>
    </row>
    <row r="16" spans="1:7" s="27" customFormat="1" ht="76.5">
      <c r="A16" s="31">
        <v>13</v>
      </c>
      <c r="B16" s="20" t="s">
        <v>2557</v>
      </c>
      <c r="C16" s="31" t="s">
        <v>136</v>
      </c>
      <c r="D16" s="78">
        <v>5</v>
      </c>
      <c r="E16" s="67"/>
      <c r="F16" s="40">
        <f t="shared" si="0"/>
        <v>0</v>
      </c>
    </row>
    <row r="17" spans="1:6" s="93" customFormat="1" ht="39">
      <c r="A17" s="31">
        <v>14</v>
      </c>
      <c r="B17" s="20" t="s">
        <v>1044</v>
      </c>
      <c r="C17" s="394" t="s">
        <v>136</v>
      </c>
      <c r="D17" s="395">
        <v>1</v>
      </c>
      <c r="E17" s="94"/>
      <c r="F17" s="396">
        <f>ROUND(D17*E17,2)</f>
        <v>0</v>
      </c>
    </row>
    <row r="18" spans="1:6" s="93" customFormat="1" ht="51.75">
      <c r="A18" s="31">
        <v>15</v>
      </c>
      <c r="B18" s="20" t="s">
        <v>1045</v>
      </c>
      <c r="C18" s="394" t="s">
        <v>136</v>
      </c>
      <c r="D18" s="395">
        <v>1</v>
      </c>
      <c r="E18" s="94"/>
      <c r="F18" s="396">
        <f>ROUND(D18*E18,2)</f>
        <v>0</v>
      </c>
    </row>
    <row r="19" spans="1:6">
      <c r="A19" s="4" t="s">
        <v>1091</v>
      </c>
    </row>
    <row r="20" spans="1:6" ht="204">
      <c r="A20" s="134">
        <v>16</v>
      </c>
      <c r="B20" s="17" t="s">
        <v>1085</v>
      </c>
      <c r="C20" s="134" t="s">
        <v>1077</v>
      </c>
      <c r="D20" s="78">
        <v>1</v>
      </c>
      <c r="E20" s="67"/>
      <c r="F20" s="549">
        <f t="shared" ref="F20:F25" si="1">ROUND(D20*E20,0)</f>
        <v>0</v>
      </c>
    </row>
    <row r="21" spans="1:6" ht="242.25">
      <c r="A21" s="134">
        <v>17</v>
      </c>
      <c r="B21" s="17" t="s">
        <v>1086</v>
      </c>
      <c r="C21" s="134" t="s">
        <v>1077</v>
      </c>
      <c r="D21" s="78">
        <v>1</v>
      </c>
      <c r="E21" s="67"/>
      <c r="F21" s="549">
        <f t="shared" si="1"/>
        <v>0</v>
      </c>
    </row>
    <row r="22" spans="1:6" ht="178.5">
      <c r="A22" s="134">
        <v>18</v>
      </c>
      <c r="B22" s="17" t="s">
        <v>1087</v>
      </c>
      <c r="C22" s="134" t="s">
        <v>1077</v>
      </c>
      <c r="D22" s="78">
        <v>1</v>
      </c>
      <c r="E22" s="67"/>
      <c r="F22" s="549">
        <f t="shared" si="1"/>
        <v>0</v>
      </c>
    </row>
    <row r="23" spans="1:6" ht="178.5">
      <c r="A23" s="134">
        <v>19</v>
      </c>
      <c r="B23" s="17" t="s">
        <v>1088</v>
      </c>
      <c r="C23" s="134" t="s">
        <v>1077</v>
      </c>
      <c r="D23" s="78">
        <v>1</v>
      </c>
      <c r="E23" s="67"/>
      <c r="F23" s="549">
        <f t="shared" si="1"/>
        <v>0</v>
      </c>
    </row>
    <row r="24" spans="1:6" ht="178.5">
      <c r="A24" s="134">
        <v>20</v>
      </c>
      <c r="B24" s="17" t="s">
        <v>1089</v>
      </c>
      <c r="C24" s="134" t="s">
        <v>1077</v>
      </c>
      <c r="D24" s="78">
        <v>1</v>
      </c>
      <c r="E24" s="67"/>
      <c r="F24" s="549">
        <f t="shared" si="1"/>
        <v>0</v>
      </c>
    </row>
    <row r="25" spans="1:6" ht="229.5">
      <c r="A25" s="134">
        <v>21</v>
      </c>
      <c r="B25" s="17" t="s">
        <v>1090</v>
      </c>
      <c r="C25" s="134" t="s">
        <v>1077</v>
      </c>
      <c r="D25" s="78">
        <v>1</v>
      </c>
      <c r="E25" s="67"/>
      <c r="F25" s="549">
        <f t="shared" si="1"/>
        <v>0</v>
      </c>
    </row>
    <row r="26" spans="1:6" ht="38.25">
      <c r="A26" s="134">
        <v>22</v>
      </c>
      <c r="B26" s="17" t="s">
        <v>2556</v>
      </c>
      <c r="C26" s="134" t="s">
        <v>11</v>
      </c>
      <c r="D26" s="78">
        <v>2</v>
      </c>
      <c r="E26" s="67"/>
      <c r="F26" s="549">
        <f>ROUND(D26*E26,0)</f>
        <v>0</v>
      </c>
    </row>
    <row r="27" spans="1:6" s="18" customFormat="1">
      <c r="A27" s="21"/>
      <c r="B27" s="22"/>
      <c r="C27" s="21"/>
      <c r="D27" s="616"/>
      <c r="E27" s="24" t="s">
        <v>1</v>
      </c>
      <c r="F27" s="552">
        <f>SUM(F12:F26)</f>
        <v>0</v>
      </c>
    </row>
    <row r="28" spans="1:6" s="18" customFormat="1">
      <c r="A28" s="19" t="s">
        <v>18</v>
      </c>
      <c r="B28" s="22"/>
      <c r="C28" s="21"/>
      <c r="D28" s="616"/>
      <c r="E28" s="25"/>
      <c r="F28" s="25"/>
    </row>
    <row r="29" spans="1:6" s="18" customFormat="1">
      <c r="A29" s="19" t="s">
        <v>19</v>
      </c>
      <c r="B29" s="22"/>
      <c r="C29" s="21"/>
      <c r="D29" s="616"/>
      <c r="E29" s="25"/>
      <c r="F29" s="25"/>
    </row>
    <row r="30" spans="1:6" s="27" customFormat="1">
      <c r="A30" s="900">
        <v>24</v>
      </c>
      <c r="B30" s="902" t="s">
        <v>142</v>
      </c>
      <c r="C30" s="902" t="s">
        <v>136</v>
      </c>
      <c r="D30" s="903">
        <v>10</v>
      </c>
      <c r="E30" s="904"/>
      <c r="F30" s="905">
        <f t="shared" ref="F30:F36" si="2">ROUND(D30*E30,2)</f>
        <v>0</v>
      </c>
    </row>
    <row r="31" spans="1:6" s="27" customFormat="1">
      <c r="A31" s="31">
        <v>25</v>
      </c>
      <c r="B31" s="17" t="s">
        <v>1364</v>
      </c>
      <c r="C31" s="17" t="s">
        <v>136</v>
      </c>
      <c r="D31" s="78">
        <f>ROUNDUP((1650+70)*0.01,0)</f>
        <v>18</v>
      </c>
      <c r="E31" s="67"/>
      <c r="F31" s="40">
        <f t="shared" si="2"/>
        <v>0</v>
      </c>
    </row>
    <row r="32" spans="1:6" s="27" customFormat="1">
      <c r="A32" s="31">
        <v>26</v>
      </c>
      <c r="B32" s="17" t="s">
        <v>1365</v>
      </c>
      <c r="C32" s="17" t="s">
        <v>136</v>
      </c>
      <c r="D32" s="78">
        <f>ROUNDUP(102*0.01,0)</f>
        <v>2</v>
      </c>
      <c r="E32" s="67"/>
      <c r="F32" s="40">
        <f t="shared" si="2"/>
        <v>0</v>
      </c>
    </row>
    <row r="33" spans="1:6" s="27" customFormat="1">
      <c r="A33" s="31">
        <v>27</v>
      </c>
      <c r="B33" s="17" t="s">
        <v>1366</v>
      </c>
      <c r="C33" s="17" t="s">
        <v>136</v>
      </c>
      <c r="D33" s="78">
        <v>100</v>
      </c>
      <c r="E33" s="67"/>
      <c r="F33" s="40">
        <f t="shared" si="2"/>
        <v>0</v>
      </c>
    </row>
    <row r="34" spans="1:6" s="27" customFormat="1" ht="89.25">
      <c r="A34" s="31">
        <v>28</v>
      </c>
      <c r="B34" s="17" t="s">
        <v>2729</v>
      </c>
      <c r="C34" s="17" t="s">
        <v>136</v>
      </c>
      <c r="D34" s="78">
        <v>1</v>
      </c>
      <c r="E34" s="67"/>
      <c r="F34" s="40">
        <f t="shared" si="2"/>
        <v>0</v>
      </c>
    </row>
    <row r="35" spans="1:6" s="27" customFormat="1" ht="25.5">
      <c r="A35" s="31">
        <v>29</v>
      </c>
      <c r="B35" s="17" t="s">
        <v>1368</v>
      </c>
      <c r="C35" s="17" t="s">
        <v>136</v>
      </c>
      <c r="D35" s="78">
        <v>1</v>
      </c>
      <c r="E35" s="67"/>
      <c r="F35" s="40">
        <f t="shared" si="2"/>
        <v>0</v>
      </c>
    </row>
    <row r="36" spans="1:6" s="27" customFormat="1" ht="25.5">
      <c r="A36" s="31">
        <v>30</v>
      </c>
      <c r="B36" s="17" t="s">
        <v>143</v>
      </c>
      <c r="C36" s="17" t="s">
        <v>136</v>
      </c>
      <c r="D36" s="78">
        <v>1</v>
      </c>
      <c r="E36" s="67"/>
      <c r="F36" s="40">
        <f t="shared" si="2"/>
        <v>0</v>
      </c>
    </row>
    <row r="37" spans="1:6" s="18" customFormat="1">
      <c r="A37" s="21"/>
      <c r="B37" s="22"/>
      <c r="C37" s="21"/>
      <c r="D37" s="26"/>
      <c r="E37" s="24" t="s">
        <v>1</v>
      </c>
      <c r="F37" s="552">
        <f>SUM(F30:F36)</f>
        <v>0</v>
      </c>
    </row>
    <row r="38" spans="1:6">
      <c r="E38" s="24"/>
      <c r="F38" s="24"/>
    </row>
    <row r="39" spans="1:6">
      <c r="A39" s="890" t="s">
        <v>2843</v>
      </c>
      <c r="B39" s="891" t="s">
        <v>129</v>
      </c>
      <c r="E39" s="24" t="s">
        <v>1043</v>
      </c>
      <c r="F39" s="552">
        <f>F27+F37</f>
        <v>0</v>
      </c>
    </row>
  </sheetData>
  <sheetProtection algorithmName="SHA-512" hashValue="f2r1zEoB5C0ftW3aOEpVxbtvrbzvF9aVPLe2NrbYo5rzmkRbcmZbopMNP1UahQZ1fwa6dcrnjzbka6n8wZOK7w==" saltValue="8nrulw7HT2JCVDO8kDq5+A==" spinCount="100000" sheet="1" objects="1" scenarios="1"/>
  <protectedRanges>
    <protectedRange sqref="E12:E36" name="Obseg1"/>
  </protectedRanges>
  <mergeCells count="7">
    <mergeCell ref="B9:F9"/>
    <mergeCell ref="B10:F10"/>
    <mergeCell ref="A1:F1"/>
    <mergeCell ref="B5:F5"/>
    <mergeCell ref="B6:F6"/>
    <mergeCell ref="B7:F7"/>
    <mergeCell ref="B8:F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22841-1365-4DF2-A100-28E6CD6A54A1}">
  <dimension ref="B1:C16"/>
  <sheetViews>
    <sheetView view="pageBreakPreview" zoomScale="115" zoomScaleNormal="100" zoomScaleSheetLayoutView="115" workbookViewId="0">
      <selection activeCell="B12" sqref="B12"/>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00" t="s">
        <v>41</v>
      </c>
      <c r="C1" s="1000"/>
    </row>
    <row r="2" spans="2:3" ht="15">
      <c r="B2" s="92" t="s">
        <v>144</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Nacrt_2_1!H8</f>
        <v>0</v>
      </c>
    </row>
    <row r="8" spans="2:3">
      <c r="B8" s="54" t="s">
        <v>13</v>
      </c>
      <c r="C8" s="41">
        <f>SUM(C9:C12)</f>
        <v>0</v>
      </c>
    </row>
    <row r="9" spans="2:3">
      <c r="B9" s="53" t="s">
        <v>14</v>
      </c>
      <c r="C9" s="52">
        <f>Nacrt_2_1!H12</f>
        <v>0</v>
      </c>
    </row>
    <row r="10" spans="2:3">
      <c r="B10" s="53" t="s">
        <v>25</v>
      </c>
      <c r="C10" s="52">
        <f>Nacrt_2_1!H15</f>
        <v>0</v>
      </c>
    </row>
    <row r="11" spans="2:3">
      <c r="B11" s="53" t="s">
        <v>28</v>
      </c>
      <c r="C11" s="52">
        <f>Nacrt_2_1!H32+Nacrt_2_1!H37+Nacrt_2_1!H41+Nacrt_2_1!H48</f>
        <v>0</v>
      </c>
    </row>
    <row r="12" spans="2:3">
      <c r="B12" s="53"/>
      <c r="C12" s="52"/>
    </row>
    <row r="13" spans="2:3">
      <c r="B13" s="51"/>
      <c r="C13" s="50"/>
    </row>
    <row r="14" spans="2:3">
      <c r="B14" s="48"/>
      <c r="C14" s="49"/>
    </row>
    <row r="15" spans="2:3">
      <c r="B15" s="48" t="s">
        <v>130</v>
      </c>
      <c r="C15" s="47" t="s">
        <v>1</v>
      </c>
    </row>
    <row r="16" spans="2:3" ht="15">
      <c r="B16" s="46"/>
      <c r="C16" s="551">
        <f>C6+C8</f>
        <v>0</v>
      </c>
    </row>
  </sheetData>
  <sheetProtection algorithmName="SHA-512" hashValue="VFMeWvGHt5QLrbr95EhzD2nYMb2h7nITAYANLSprQumHyNMB4SPu7up3+sF0dGFbaHlR813hCHLKRPYIcviOug==" saltValue="BjHfetw0AqdquKbA0u3O5w==" spinCount="100000" sheet="1" objects="1" scenarios="1"/>
  <mergeCells count="1">
    <mergeCell ref="B1:C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23B08-60E1-4484-8217-80CB9479215B}">
  <dimension ref="A1:H52"/>
  <sheetViews>
    <sheetView view="pageBreakPreview" topLeftCell="A24" zoomScaleNormal="100" zoomScaleSheetLayoutView="100" workbookViewId="0">
      <selection activeCell="E25" sqref="E25"/>
    </sheetView>
  </sheetViews>
  <sheetFormatPr defaultRowHeight="15"/>
  <cols>
    <col min="1" max="1" width="3.140625" style="416" customWidth="1"/>
    <col min="2" max="2" width="12.5703125" style="416" customWidth="1"/>
    <col min="3" max="3" width="10.7109375" style="416" customWidth="1"/>
    <col min="4" max="4" width="36.5703125" style="416" customWidth="1"/>
    <col min="5" max="5" width="7.7109375" style="416" customWidth="1"/>
    <col min="6" max="6" width="10.140625" style="569" customWidth="1"/>
    <col min="7" max="7" width="16" style="416" customWidth="1"/>
    <col min="8" max="8" width="14.42578125" style="416" customWidth="1"/>
    <col min="9" max="16384" width="9.140625" style="416"/>
  </cols>
  <sheetData>
    <row r="1" spans="1:8" ht="18">
      <c r="A1" s="465"/>
      <c r="B1" s="1001" t="s">
        <v>41</v>
      </c>
      <c r="C1" s="1001"/>
      <c r="D1" s="1001"/>
      <c r="E1" s="1001"/>
      <c r="F1" s="1001"/>
      <c r="G1" s="1001"/>
      <c r="H1" s="1001"/>
    </row>
    <row r="2" spans="1:8" ht="18">
      <c r="A2" s="465"/>
      <c r="B2" s="453" t="s">
        <v>144</v>
      </c>
      <c r="C2" s="464"/>
      <c r="D2" s="464"/>
      <c r="E2" s="464"/>
      <c r="F2" s="565"/>
      <c r="G2" s="464"/>
      <c r="H2" s="464"/>
    </row>
    <row r="3" spans="1:8" ht="18.75" thickBot="1">
      <c r="A3" s="465"/>
      <c r="B3" s="464"/>
      <c r="C3" s="464"/>
      <c r="D3" s="464"/>
      <c r="E3" s="464"/>
      <c r="F3" s="565"/>
      <c r="G3" s="464"/>
      <c r="H3" s="464"/>
    </row>
    <row r="4" spans="1:8" ht="30.75" thickBot="1">
      <c r="A4" s="463"/>
      <c r="B4" s="456"/>
      <c r="C4" s="462" t="s">
        <v>141</v>
      </c>
      <c r="D4" s="461" t="s">
        <v>0</v>
      </c>
      <c r="E4" s="460" t="s">
        <v>140</v>
      </c>
      <c r="F4" s="566" t="s">
        <v>8</v>
      </c>
      <c r="G4" s="458" t="s">
        <v>9</v>
      </c>
      <c r="H4" s="457" t="s">
        <v>139</v>
      </c>
    </row>
    <row r="5" spans="1:8">
      <c r="B5" s="437" t="s">
        <v>138</v>
      </c>
      <c r="C5" s="415"/>
      <c r="D5" s="415"/>
      <c r="E5" s="415"/>
      <c r="F5" s="562"/>
      <c r="G5" s="415"/>
      <c r="H5" s="415"/>
    </row>
    <row r="6" spans="1:8">
      <c r="B6" s="437" t="s">
        <v>15</v>
      </c>
      <c r="C6" s="415"/>
      <c r="D6" s="415"/>
      <c r="E6" s="415"/>
      <c r="F6" s="562"/>
      <c r="G6" s="415"/>
      <c r="H6" s="415"/>
    </row>
    <row r="7" spans="1:8" ht="45">
      <c r="B7" s="415"/>
      <c r="C7" s="434">
        <v>1</v>
      </c>
      <c r="D7" s="435" t="s">
        <v>159</v>
      </c>
      <c r="E7" s="434" t="s">
        <v>136</v>
      </c>
      <c r="F7" s="433">
        <v>100</v>
      </c>
      <c r="G7" s="432"/>
      <c r="H7" s="431">
        <f>ROUND(F7*G7,2)</f>
        <v>0</v>
      </c>
    </row>
    <row r="8" spans="1:8" s="422" customFormat="1">
      <c r="B8" s="429"/>
      <c r="C8" s="427"/>
      <c r="D8" s="428"/>
      <c r="E8" s="427"/>
      <c r="F8" s="567"/>
      <c r="G8" s="425" t="s">
        <v>1</v>
      </c>
      <c r="H8" s="424">
        <f>SUM(H7:H7)</f>
        <v>0</v>
      </c>
    </row>
    <row r="9" spans="1:8">
      <c r="B9" s="437" t="s">
        <v>158</v>
      </c>
      <c r="C9" s="415"/>
      <c r="D9" s="415"/>
      <c r="E9" s="415"/>
      <c r="F9" s="562"/>
      <c r="G9" s="415"/>
      <c r="H9" s="415"/>
    </row>
    <row r="10" spans="1:8" s="422" customFormat="1">
      <c r="B10" s="437" t="s">
        <v>14</v>
      </c>
      <c r="C10" s="456"/>
      <c r="D10" s="428"/>
      <c r="E10" s="427"/>
      <c r="F10" s="567"/>
      <c r="G10" s="455"/>
      <c r="H10" s="454"/>
    </row>
    <row r="11" spans="1:8" s="450" customFormat="1" ht="45">
      <c r="B11" s="453"/>
      <c r="C11" s="452" t="s">
        <v>44</v>
      </c>
      <c r="D11" s="435" t="s">
        <v>157</v>
      </c>
      <c r="E11" s="452" t="s">
        <v>150</v>
      </c>
      <c r="F11" s="433">
        <f>540+140</f>
        <v>680</v>
      </c>
      <c r="G11" s="555"/>
      <c r="H11" s="431">
        <f>ROUND(F11*G11,2)</f>
        <v>0</v>
      </c>
    </row>
    <row r="12" spans="1:8" s="422" customFormat="1">
      <c r="B12" s="429"/>
      <c r="C12" s="427"/>
      <c r="D12" s="428"/>
      <c r="E12" s="427"/>
      <c r="F12" s="567"/>
      <c r="G12" s="449" t="s">
        <v>1</v>
      </c>
      <c r="H12" s="553">
        <f>SUM(H11:H11)</f>
        <v>0</v>
      </c>
    </row>
    <row r="13" spans="1:8" s="422" customFormat="1">
      <c r="B13" s="437" t="s">
        <v>25</v>
      </c>
      <c r="C13" s="456"/>
      <c r="D13" s="428"/>
      <c r="E13" s="427"/>
      <c r="F13" s="567"/>
      <c r="G13" s="455"/>
      <c r="H13" s="454"/>
    </row>
    <row r="14" spans="1:8" s="471" customFormat="1" ht="90">
      <c r="A14" s="422"/>
      <c r="B14" s="437"/>
      <c r="C14" s="452" t="s">
        <v>208</v>
      </c>
      <c r="D14" s="435" t="s">
        <v>2739</v>
      </c>
      <c r="E14" s="452" t="s">
        <v>150</v>
      </c>
      <c r="F14" s="433">
        <v>1922</v>
      </c>
      <c r="G14" s="555"/>
      <c r="H14" s="431">
        <f>ROUND(F14*G14,2)</f>
        <v>0</v>
      </c>
    </row>
    <row r="15" spans="1:8" s="422" customFormat="1">
      <c r="B15" s="429"/>
      <c r="C15" s="427"/>
      <c r="D15" s="428"/>
      <c r="E15" s="427"/>
      <c r="F15" s="567"/>
      <c r="G15" s="449" t="s">
        <v>1</v>
      </c>
      <c r="H15" s="553">
        <f>SUM(H14:H14)</f>
        <v>0</v>
      </c>
    </row>
    <row r="16" spans="1:8">
      <c r="B16" s="437" t="s">
        <v>156</v>
      </c>
      <c r="C16" s="415"/>
      <c r="D16" s="415"/>
      <c r="E16" s="415"/>
      <c r="F16" s="562"/>
      <c r="G16" s="415"/>
      <c r="H16" s="415"/>
    </row>
    <row r="17" spans="2:8" ht="45">
      <c r="B17" s="415"/>
      <c r="C17" s="436">
        <v>4</v>
      </c>
      <c r="D17" s="435" t="s">
        <v>1369</v>
      </c>
      <c r="E17" s="434" t="s">
        <v>36</v>
      </c>
      <c r="F17" s="433">
        <f>5560-225-18*9</f>
        <v>5173</v>
      </c>
      <c r="G17" s="432"/>
      <c r="H17" s="431">
        <f t="shared" ref="H17:H30" si="0">ROUND(F17*G17,2)</f>
        <v>0</v>
      </c>
    </row>
    <row r="18" spans="2:8" ht="45">
      <c r="B18" s="415"/>
      <c r="C18" s="436">
        <v>5</v>
      </c>
      <c r="D18" s="435" t="s">
        <v>2573</v>
      </c>
      <c r="E18" s="434" t="s">
        <v>36</v>
      </c>
      <c r="F18" s="433">
        <f>F17</f>
        <v>5173</v>
      </c>
      <c r="G18" s="432"/>
      <c r="H18" s="431">
        <f t="shared" si="0"/>
        <v>0</v>
      </c>
    </row>
    <row r="19" spans="2:8" s="445" customFormat="1" ht="75">
      <c r="B19" s="447"/>
      <c r="C19" s="436">
        <v>6</v>
      </c>
      <c r="D19" s="1050" t="s">
        <v>2871</v>
      </c>
      <c r="E19" s="434" t="s">
        <v>150</v>
      </c>
      <c r="F19" s="433">
        <f>225*1.2*0.1+9*0.1*18</f>
        <v>43.2</v>
      </c>
      <c r="G19" s="446"/>
      <c r="H19" s="431">
        <f t="shared" si="0"/>
        <v>0</v>
      </c>
    </row>
    <row r="20" spans="2:8" ht="60">
      <c r="B20" s="415"/>
      <c r="C20" s="436">
        <v>7</v>
      </c>
      <c r="D20" s="435" t="s">
        <v>155</v>
      </c>
      <c r="E20" s="434" t="s">
        <v>36</v>
      </c>
      <c r="F20" s="433">
        <f>4285-225-18*9</f>
        <v>3898</v>
      </c>
      <c r="G20" s="432"/>
      <c r="H20" s="431">
        <f t="shared" si="0"/>
        <v>0</v>
      </c>
    </row>
    <row r="21" spans="2:8" ht="60.75" customHeight="1">
      <c r="B21" s="415"/>
      <c r="C21" s="436">
        <v>8</v>
      </c>
      <c r="D21" s="435" t="s">
        <v>2566</v>
      </c>
      <c r="E21" s="434" t="s">
        <v>150</v>
      </c>
      <c r="F21" s="433">
        <f>4285*0.35</f>
        <v>1499.75</v>
      </c>
      <c r="G21" s="432"/>
      <c r="H21" s="431">
        <f t="shared" si="0"/>
        <v>0</v>
      </c>
    </row>
    <row r="22" spans="2:8" ht="105">
      <c r="B22" s="415"/>
      <c r="C22" s="436">
        <v>9</v>
      </c>
      <c r="D22" s="435" t="s">
        <v>2570</v>
      </c>
      <c r="E22" s="434" t="s">
        <v>133</v>
      </c>
      <c r="F22" s="433">
        <f>225*2*1.05</f>
        <v>472.5</v>
      </c>
      <c r="G22" s="432"/>
      <c r="H22" s="431">
        <f>ROUND(F22*G22,2)</f>
        <v>0</v>
      </c>
    </row>
    <row r="23" spans="2:8" ht="60">
      <c r="B23" s="415"/>
      <c r="C23" s="436">
        <v>10</v>
      </c>
      <c r="D23" s="962" t="s">
        <v>2860</v>
      </c>
      <c r="E23" s="434" t="s">
        <v>150</v>
      </c>
      <c r="F23" s="433">
        <f>F22*0.057</f>
        <v>26.932500000000001</v>
      </c>
      <c r="G23" s="432"/>
      <c r="H23" s="431">
        <f t="shared" si="0"/>
        <v>0</v>
      </c>
    </row>
    <row r="24" spans="2:8" ht="300">
      <c r="B24" s="415"/>
      <c r="C24" s="436">
        <v>11</v>
      </c>
      <c r="D24" s="1051" t="s">
        <v>2872</v>
      </c>
      <c r="E24" s="434" t="s">
        <v>136</v>
      </c>
      <c r="F24" s="433">
        <v>18</v>
      </c>
      <c r="G24" s="432"/>
      <c r="H24" s="431">
        <f t="shared" si="0"/>
        <v>0</v>
      </c>
    </row>
    <row r="25" spans="2:8" ht="225">
      <c r="B25" s="415"/>
      <c r="C25" s="436">
        <v>12</v>
      </c>
      <c r="D25" s="1051" t="s">
        <v>2873</v>
      </c>
      <c r="E25" s="434" t="s">
        <v>136</v>
      </c>
      <c r="F25" s="433">
        <v>18</v>
      </c>
      <c r="G25" s="432"/>
      <c r="H25" s="431">
        <f t="shared" si="0"/>
        <v>0</v>
      </c>
    </row>
    <row r="26" spans="2:8" ht="90">
      <c r="B26" s="415"/>
      <c r="C26" s="436">
        <v>13</v>
      </c>
      <c r="D26" s="435" t="s">
        <v>2571</v>
      </c>
      <c r="E26" s="434" t="s">
        <v>136</v>
      </c>
      <c r="F26" s="433">
        <v>20</v>
      </c>
      <c r="G26" s="432"/>
      <c r="H26" s="431">
        <f t="shared" si="0"/>
        <v>0</v>
      </c>
    </row>
    <row r="27" spans="2:8" ht="60">
      <c r="B27" s="415"/>
      <c r="C27" s="436">
        <v>14</v>
      </c>
      <c r="D27" s="435" t="s">
        <v>154</v>
      </c>
      <c r="E27" s="434" t="s">
        <v>36</v>
      </c>
      <c r="F27" s="433">
        <v>32</v>
      </c>
      <c r="G27" s="432"/>
      <c r="H27" s="431">
        <f t="shared" si="0"/>
        <v>0</v>
      </c>
    </row>
    <row r="28" spans="2:8" ht="60">
      <c r="B28" s="415"/>
      <c r="C28" s="436">
        <v>15</v>
      </c>
      <c r="D28" s="435" t="s">
        <v>1092</v>
      </c>
      <c r="E28" s="434" t="s">
        <v>133</v>
      </c>
      <c r="F28" s="433">
        <v>44</v>
      </c>
      <c r="G28" s="432"/>
      <c r="H28" s="431">
        <f t="shared" si="0"/>
        <v>0</v>
      </c>
    </row>
    <row r="29" spans="2:8" ht="75">
      <c r="B29" s="415"/>
      <c r="C29" s="436">
        <v>16</v>
      </c>
      <c r="D29" s="435" t="s">
        <v>1093</v>
      </c>
      <c r="E29" s="434" t="s">
        <v>36</v>
      </c>
      <c r="F29" s="433">
        <v>60</v>
      </c>
      <c r="G29" s="432"/>
      <c r="H29" s="431">
        <f t="shared" si="0"/>
        <v>0</v>
      </c>
    </row>
    <row r="30" spans="2:8" ht="165">
      <c r="B30" s="415"/>
      <c r="C30" s="436">
        <v>17</v>
      </c>
      <c r="D30" s="435" t="s">
        <v>1094</v>
      </c>
      <c r="E30" s="434" t="s">
        <v>133</v>
      </c>
      <c r="F30" s="433">
        <f>12*2.5+8*5.4+6.6+5.4*4</f>
        <v>101.4</v>
      </c>
      <c r="G30" s="432"/>
      <c r="H30" s="431">
        <f t="shared" si="0"/>
        <v>0</v>
      </c>
    </row>
    <row r="31" spans="2:8" ht="370.5">
      <c r="B31" s="415"/>
      <c r="C31" s="436">
        <v>18</v>
      </c>
      <c r="D31" s="1052" t="s">
        <v>2874</v>
      </c>
      <c r="E31" s="434" t="s">
        <v>136</v>
      </c>
      <c r="F31" s="433">
        <v>1</v>
      </c>
      <c r="G31" s="432"/>
      <c r="H31" s="431">
        <f t="shared" ref="H31" si="1">ROUND(F31*G31,2)</f>
        <v>0</v>
      </c>
    </row>
    <row r="32" spans="2:8" s="422" customFormat="1">
      <c r="B32" s="429"/>
      <c r="C32" s="430"/>
      <c r="D32" s="428"/>
      <c r="E32" s="427"/>
      <c r="F32" s="567"/>
      <c r="G32" s="425" t="s">
        <v>1</v>
      </c>
      <c r="H32" s="424">
        <f>SUM(H17:H31)</f>
        <v>0</v>
      </c>
    </row>
    <row r="33" spans="2:8" s="422" customFormat="1" ht="125.25" customHeight="1">
      <c r="B33" s="1002" t="s">
        <v>2572</v>
      </c>
      <c r="C33" s="1003"/>
      <c r="D33" s="1003"/>
      <c r="E33" s="427"/>
      <c r="F33" s="567"/>
      <c r="G33" s="425"/>
      <c r="H33" s="424"/>
    </row>
    <row r="34" spans="2:8" s="422" customFormat="1" ht="15.75" customHeight="1">
      <c r="B34" s="429"/>
      <c r="C34" s="427"/>
      <c r="D34" s="444" t="s">
        <v>153</v>
      </c>
      <c r="E34" s="427"/>
      <c r="F34" s="567"/>
      <c r="G34" s="425"/>
      <c r="H34" s="424"/>
    </row>
    <row r="35" spans="2:8" ht="45">
      <c r="B35" s="415"/>
      <c r="C35" s="436">
        <v>20</v>
      </c>
      <c r="D35" s="1050" t="s">
        <v>2877</v>
      </c>
      <c r="E35" s="434" t="s">
        <v>136</v>
      </c>
      <c r="F35" s="1053">
        <v>84</v>
      </c>
      <c r="G35" s="432"/>
      <c r="H35" s="431">
        <f>ROUND(F35*G35,2)</f>
        <v>0</v>
      </c>
    </row>
    <row r="36" spans="2:8" ht="120">
      <c r="B36" s="415"/>
      <c r="C36" s="436">
        <v>21</v>
      </c>
      <c r="D36" s="1051" t="s">
        <v>2878</v>
      </c>
      <c r="E36" s="434" t="s">
        <v>136</v>
      </c>
      <c r="F36" s="1053">
        <v>84</v>
      </c>
      <c r="G36" s="432"/>
      <c r="H36" s="431">
        <f>ROUND(F36*G36,2)</f>
        <v>0</v>
      </c>
    </row>
    <row r="37" spans="2:8" s="422" customFormat="1" ht="15.75" customHeight="1">
      <c r="B37" s="429"/>
      <c r="C37" s="430"/>
      <c r="D37" s="428"/>
      <c r="E37" s="427"/>
      <c r="F37" s="567"/>
      <c r="G37" s="425" t="s">
        <v>1</v>
      </c>
      <c r="H37" s="424">
        <f>SUM(H35:H36)</f>
        <v>0</v>
      </c>
    </row>
    <row r="38" spans="2:8" s="422" customFormat="1" ht="15.75" customHeight="1">
      <c r="B38" s="429"/>
      <c r="C38" s="427"/>
      <c r="D38" s="444" t="s">
        <v>152</v>
      </c>
      <c r="E38" s="427"/>
      <c r="F38" s="567"/>
      <c r="G38" s="425"/>
      <c r="H38" s="424"/>
    </row>
    <row r="39" spans="2:8" ht="30">
      <c r="B39" s="415"/>
      <c r="C39" s="436">
        <v>22</v>
      </c>
      <c r="D39" s="1050" t="s">
        <v>2875</v>
      </c>
      <c r="E39" s="434" t="s">
        <v>136</v>
      </c>
      <c r="F39" s="1053">
        <v>47</v>
      </c>
      <c r="G39" s="432"/>
      <c r="H39" s="431">
        <f>ROUND(F39*G39,2)</f>
        <v>0</v>
      </c>
    </row>
    <row r="40" spans="2:8" ht="90">
      <c r="B40" s="415"/>
      <c r="C40" s="436">
        <v>23</v>
      </c>
      <c r="D40" s="1051" t="s">
        <v>2876</v>
      </c>
      <c r="E40" s="434" t="s">
        <v>136</v>
      </c>
      <c r="F40" s="1053">
        <v>47</v>
      </c>
      <c r="G40" s="432"/>
      <c r="H40" s="431">
        <f>ROUND(F40*G40,2)</f>
        <v>0</v>
      </c>
    </row>
    <row r="41" spans="2:8" s="422" customFormat="1" ht="15.75" customHeight="1">
      <c r="B41" s="429"/>
      <c r="C41" s="430"/>
      <c r="D41" s="428"/>
      <c r="E41" s="427"/>
      <c r="F41" s="567"/>
      <c r="G41" s="425" t="s">
        <v>1</v>
      </c>
      <c r="H41" s="424">
        <f>SUM(H39:H40)</f>
        <v>0</v>
      </c>
    </row>
    <row r="42" spans="2:8" s="422" customFormat="1" ht="15.75" customHeight="1">
      <c r="B42" s="429"/>
      <c r="C42" s="427"/>
      <c r="D42" s="444" t="s">
        <v>151</v>
      </c>
      <c r="E42" s="427"/>
      <c r="F42" s="567"/>
      <c r="G42" s="425"/>
      <c r="H42" s="424"/>
    </row>
    <row r="43" spans="2:8" ht="75">
      <c r="B43" s="415"/>
      <c r="C43" s="436">
        <v>24</v>
      </c>
      <c r="D43" s="435" t="s">
        <v>2569</v>
      </c>
      <c r="E43" s="434" t="s">
        <v>150</v>
      </c>
      <c r="F43" s="433">
        <v>250</v>
      </c>
      <c r="G43" s="432"/>
      <c r="H43" s="431">
        <f>ROUND(F43*G43,2)</f>
        <v>0</v>
      </c>
    </row>
    <row r="44" spans="2:8" ht="30">
      <c r="B44" s="415"/>
      <c r="C44" s="436">
        <v>25</v>
      </c>
      <c r="D44" s="435" t="s">
        <v>149</v>
      </c>
      <c r="E44" s="434" t="s">
        <v>148</v>
      </c>
      <c r="F44" s="433">
        <v>300</v>
      </c>
      <c r="G44" s="432"/>
      <c r="H44" s="431">
        <f>ROUND(F44*G44,2)</f>
        <v>0</v>
      </c>
    </row>
    <row r="45" spans="2:8" ht="30">
      <c r="B45" s="415"/>
      <c r="C45" s="436">
        <v>26</v>
      </c>
      <c r="D45" s="435" t="s">
        <v>147</v>
      </c>
      <c r="E45" s="434" t="s">
        <v>136</v>
      </c>
      <c r="F45" s="433">
        <v>200</v>
      </c>
      <c r="G45" s="432"/>
      <c r="H45" s="431">
        <f>ROUND(F45*G45,2)</f>
        <v>0</v>
      </c>
    </row>
    <row r="46" spans="2:8" ht="45">
      <c r="B46" s="415"/>
      <c r="C46" s="436">
        <v>27</v>
      </c>
      <c r="D46" s="435" t="s">
        <v>146</v>
      </c>
      <c r="E46" s="434" t="s">
        <v>136</v>
      </c>
      <c r="F46" s="433">
        <v>1</v>
      </c>
      <c r="G46" s="432"/>
      <c r="H46" s="431">
        <f>ROUND(F46*G46,2)</f>
        <v>0</v>
      </c>
    </row>
    <row r="47" spans="2:8" ht="45">
      <c r="B47" s="415"/>
      <c r="C47" s="436">
        <v>28</v>
      </c>
      <c r="D47" s="435" t="s">
        <v>145</v>
      </c>
      <c r="E47" s="434" t="s">
        <v>136</v>
      </c>
      <c r="F47" s="433">
        <v>1</v>
      </c>
      <c r="G47" s="432"/>
      <c r="H47" s="431">
        <f>ROUND(F47*G47,2)</f>
        <v>0</v>
      </c>
    </row>
    <row r="48" spans="2:8" s="422" customFormat="1" ht="15.75" customHeight="1">
      <c r="B48" s="429"/>
      <c r="C48" s="430"/>
      <c r="D48" s="428"/>
      <c r="E48" s="427"/>
      <c r="F48" s="567"/>
      <c r="G48" s="425" t="s">
        <v>1</v>
      </c>
      <c r="H48" s="424">
        <f>SUM(H43:H47)</f>
        <v>0</v>
      </c>
    </row>
    <row r="49" spans="1:8">
      <c r="B49" s="415"/>
      <c r="C49" s="443"/>
      <c r="D49" s="442"/>
      <c r="E49" s="441"/>
      <c r="F49" s="440"/>
      <c r="G49" s="439"/>
      <c r="H49" s="438"/>
    </row>
    <row r="50" spans="1:8">
      <c r="A50" s="422"/>
      <c r="B50" s="421"/>
      <c r="C50" s="419"/>
      <c r="D50" s="420"/>
      <c r="E50" s="419"/>
      <c r="F50" s="568"/>
      <c r="G50" s="423"/>
      <c r="H50" s="423"/>
    </row>
    <row r="51" spans="1:8">
      <c r="A51" s="422"/>
      <c r="B51" s="421"/>
      <c r="C51" s="419"/>
      <c r="D51" s="420"/>
      <c r="E51" s="419"/>
      <c r="F51" s="568"/>
      <c r="G51" s="423"/>
      <c r="H51" s="423"/>
    </row>
    <row r="52" spans="1:8">
      <c r="A52" s="422"/>
      <c r="B52" s="421"/>
      <c r="C52" s="419"/>
      <c r="D52" s="420"/>
      <c r="E52" s="419"/>
      <c r="F52" s="568"/>
    </row>
  </sheetData>
  <sheetProtection algorithmName="SHA-512" hashValue="xRtXtVB/ACMrebhmDjLZmpeNEyNJWuvhewmKpi3/nl1BWsWkP/bldvSsthN08gFLFx1PnKXocBk3imX/8LZthA==" saltValue="7y/9h7oqxIuS7U3x0IamlA==" spinCount="100000" sheet="1" objects="1" scenarios="1"/>
  <protectedRanges>
    <protectedRange sqref="G7:G49" name="Obseg1"/>
  </protectedRanges>
  <mergeCells count="2">
    <mergeCell ref="B1:H1"/>
    <mergeCell ref="B33:D33"/>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DBFD5-9807-46EE-A33E-24E78CCDB575}">
  <dimension ref="B1:C25"/>
  <sheetViews>
    <sheetView view="pageBreakPreview" zoomScale="130" zoomScaleNormal="100" zoomScaleSheetLayoutView="130" zoomScalePageLayoutView="115" workbookViewId="0">
      <selection activeCell="C11" sqref="C11"/>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2:3" ht="30" customHeight="1">
      <c r="B1" s="990" t="s">
        <v>41</v>
      </c>
      <c r="C1" s="990"/>
    </row>
    <row r="2" spans="2:3" ht="12.75" customHeight="1">
      <c r="B2" s="16"/>
      <c r="C2" s="16"/>
    </row>
    <row r="3" spans="2:3" ht="15">
      <c r="B3" s="5" t="s">
        <v>286</v>
      </c>
      <c r="C3" s="12"/>
    </row>
    <row r="4" spans="2:3">
      <c r="B4" s="6"/>
      <c r="C4" s="12"/>
    </row>
    <row r="5" spans="2:3">
      <c r="B5" s="123" t="s">
        <v>42</v>
      </c>
      <c r="C5" s="122"/>
    </row>
    <row r="6" spans="2:3">
      <c r="B6" s="10" t="s">
        <v>0</v>
      </c>
      <c r="C6" s="11" t="s">
        <v>1</v>
      </c>
    </row>
    <row r="7" spans="2:3">
      <c r="B7" s="131" t="s">
        <v>12</v>
      </c>
      <c r="C7" s="41">
        <f>SUM(C8:C9)</f>
        <v>0</v>
      </c>
    </row>
    <row r="8" spans="2:3">
      <c r="B8" s="37" t="s">
        <v>15</v>
      </c>
      <c r="C8" s="42">
        <f>'Načrt cest 2_2'!H8</f>
        <v>0</v>
      </c>
    </row>
    <row r="9" spans="2:3">
      <c r="B9" s="37" t="s">
        <v>23</v>
      </c>
      <c r="C9" s="42">
        <f>'Načrt cest 2_2'!H15</f>
        <v>0</v>
      </c>
    </row>
    <row r="10" spans="2:3">
      <c r="B10" s="130" t="s">
        <v>55</v>
      </c>
      <c r="C10" s="41">
        <f>SUM(C12:C14)</f>
        <v>0</v>
      </c>
    </row>
    <row r="11" spans="2:3">
      <c r="B11" s="37" t="s">
        <v>14</v>
      </c>
      <c r="C11" s="907"/>
    </row>
    <row r="12" spans="2:3">
      <c r="B12" s="37" t="s">
        <v>35</v>
      </c>
      <c r="C12" s="42">
        <f>'Načrt cest 2_2'!H22</f>
        <v>0</v>
      </c>
    </row>
    <row r="13" spans="2:3">
      <c r="B13" s="37" t="s">
        <v>25</v>
      </c>
      <c r="C13" s="42">
        <f>'Načrt cest 2_2'!H26</f>
        <v>0</v>
      </c>
    </row>
    <row r="14" spans="2:3">
      <c r="B14" s="37" t="s">
        <v>20</v>
      </c>
      <c r="C14" s="42">
        <f>'Načrt cest 2_2'!H31</f>
        <v>0</v>
      </c>
    </row>
    <row r="15" spans="2:3">
      <c r="B15" s="130" t="s">
        <v>56</v>
      </c>
      <c r="C15" s="41">
        <f>SUM(C16:C18)</f>
        <v>0</v>
      </c>
    </row>
    <row r="16" spans="2:3">
      <c r="B16" s="37" t="s">
        <v>57</v>
      </c>
      <c r="C16" s="42">
        <f>'Načrt cest 2_2'!H42</f>
        <v>0</v>
      </c>
    </row>
    <row r="17" spans="2:3">
      <c r="B17" s="37" t="s">
        <v>58</v>
      </c>
      <c r="C17" s="42">
        <f>'Načrt cest 2_2'!H50</f>
        <v>0</v>
      </c>
    </row>
    <row r="18" spans="2:3">
      <c r="B18" s="37" t="s">
        <v>59</v>
      </c>
      <c r="C18" s="42">
        <f>'Načrt cest 2_2'!H58</f>
        <v>0</v>
      </c>
    </row>
    <row r="19" spans="2:3">
      <c r="B19" s="130" t="s">
        <v>61</v>
      </c>
      <c r="C19" s="41">
        <f>SUM(C20:C24)</f>
        <v>0</v>
      </c>
    </row>
    <row r="20" spans="2:3">
      <c r="B20" s="129" t="s">
        <v>62</v>
      </c>
      <c r="C20" s="42">
        <f>'Načrt cest 2_2'!H69</f>
        <v>0</v>
      </c>
    </row>
    <row r="21" spans="2:3">
      <c r="B21" s="37" t="s">
        <v>63</v>
      </c>
      <c r="C21" s="42">
        <f>'Načrt cest 2_2'!H88</f>
        <v>0</v>
      </c>
    </row>
    <row r="22" spans="2:3">
      <c r="B22" s="37" t="s">
        <v>64</v>
      </c>
      <c r="C22" s="42">
        <f>'Načrt cest 2_2'!H92</f>
        <v>0</v>
      </c>
    </row>
    <row r="23" spans="2:3">
      <c r="B23" s="37" t="s">
        <v>1083</v>
      </c>
      <c r="C23" s="42">
        <f>'Načrt cest 2_2'!H109</f>
        <v>0</v>
      </c>
    </row>
    <row r="24" spans="2:3" ht="25.5">
      <c r="B24" s="35" t="s">
        <v>1063</v>
      </c>
      <c r="C24" s="42">
        <f>'Načrt cest 2_2'!H122</f>
        <v>0</v>
      </c>
    </row>
    <row r="25" spans="2:3">
      <c r="B25" s="128" t="s">
        <v>285</v>
      </c>
      <c r="C25" s="554">
        <f>SUM(C7+C10+C15+C19)</f>
        <v>0</v>
      </c>
    </row>
  </sheetData>
  <sheetProtection algorithmName="SHA-512" hashValue="Om8dqyTsehpCwxJX3eIU0ayKpTz8Gwzj3iP2Wadw1j5Mno/Arj5im26ZSSHSGjn7HK7OL0716HWGN9pv1p2lfA==" saltValue="tYP0qBY0lEbEckEj+MRnyw=="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2839-A5E7-4935-866C-813F11B4A6B3}">
  <dimension ref="B1:N124"/>
  <sheetViews>
    <sheetView view="pageBreakPreview" topLeftCell="A40" zoomScaleNormal="115" zoomScaleSheetLayoutView="100" workbookViewId="0">
      <selection activeCell="D46" sqref="D46"/>
    </sheetView>
  </sheetViews>
  <sheetFormatPr defaultRowHeight="12.75"/>
  <cols>
    <col min="1" max="1" width="3" style="1" customWidth="1"/>
    <col min="2" max="2" width="15.85546875" style="4" customWidth="1"/>
    <col min="3" max="3" width="10.42578125" style="6" customWidth="1"/>
    <col min="4" max="4" width="41.140625" style="7" customWidth="1"/>
    <col min="5" max="5" width="7.7109375" style="6" customWidth="1"/>
    <col min="6" max="6" width="10.7109375" style="559" customWidth="1"/>
    <col min="7" max="7" width="20.7109375" style="582" customWidth="1"/>
    <col min="8" max="8" width="20.7109375" style="591" customWidth="1"/>
    <col min="9" max="10" width="9.140625" style="1"/>
    <col min="11" max="11" width="11.5703125" style="1" customWidth="1"/>
    <col min="12" max="245" width="9.140625" style="1"/>
    <col min="246" max="246" width="15.7109375" style="1" customWidth="1"/>
    <col min="247" max="247" width="9.5703125" style="1" customWidth="1"/>
    <col min="248" max="248" width="10.7109375" style="1" customWidth="1"/>
    <col min="249" max="249" width="15.7109375" style="1" customWidth="1"/>
    <col min="250" max="250" width="12.7109375" style="1" customWidth="1"/>
    <col min="251" max="251" width="10.85546875" style="1" customWidth="1"/>
    <col min="252" max="252" width="20.7109375" style="1" customWidth="1"/>
    <col min="253" max="253" width="24.7109375" style="1" customWidth="1"/>
    <col min="254" max="255" width="60.7109375" style="1" customWidth="1"/>
    <col min="256" max="257" width="45.7109375" style="1" customWidth="1"/>
    <col min="258" max="262" width="0" style="1" hidden="1" customWidth="1"/>
    <col min="263" max="501" width="9.140625" style="1"/>
    <col min="502" max="502" width="15.7109375" style="1" customWidth="1"/>
    <col min="503" max="503" width="9.5703125" style="1" customWidth="1"/>
    <col min="504" max="504" width="10.7109375" style="1" customWidth="1"/>
    <col min="505" max="505" width="15.7109375" style="1" customWidth="1"/>
    <col min="506" max="506" width="12.7109375" style="1" customWidth="1"/>
    <col min="507" max="507" width="10.85546875" style="1" customWidth="1"/>
    <col min="508" max="508" width="20.7109375" style="1" customWidth="1"/>
    <col min="509" max="509" width="24.7109375" style="1" customWidth="1"/>
    <col min="510" max="511" width="60.7109375" style="1" customWidth="1"/>
    <col min="512" max="513" width="45.7109375" style="1" customWidth="1"/>
    <col min="514" max="518" width="0" style="1" hidden="1" customWidth="1"/>
    <col min="519" max="757" width="9.140625" style="1"/>
    <col min="758" max="758" width="15.7109375" style="1" customWidth="1"/>
    <col min="759" max="759" width="9.5703125" style="1" customWidth="1"/>
    <col min="760" max="760" width="10.7109375" style="1" customWidth="1"/>
    <col min="761" max="761" width="15.7109375" style="1" customWidth="1"/>
    <col min="762" max="762" width="12.7109375" style="1" customWidth="1"/>
    <col min="763" max="763" width="10.85546875" style="1" customWidth="1"/>
    <col min="764" max="764" width="20.7109375" style="1" customWidth="1"/>
    <col min="765" max="765" width="24.7109375" style="1" customWidth="1"/>
    <col min="766" max="767" width="60.7109375" style="1" customWidth="1"/>
    <col min="768" max="769" width="45.7109375" style="1" customWidth="1"/>
    <col min="770" max="774" width="0" style="1" hidden="1" customWidth="1"/>
    <col min="775" max="1013" width="9.140625" style="1"/>
    <col min="1014" max="1014" width="15.7109375" style="1" customWidth="1"/>
    <col min="1015" max="1015" width="9.5703125" style="1" customWidth="1"/>
    <col min="1016" max="1016" width="10.7109375" style="1" customWidth="1"/>
    <col min="1017" max="1017" width="15.7109375" style="1" customWidth="1"/>
    <col min="1018" max="1018" width="12.7109375" style="1" customWidth="1"/>
    <col min="1019" max="1019" width="10.85546875" style="1" customWidth="1"/>
    <col min="1020" max="1020" width="20.7109375" style="1" customWidth="1"/>
    <col min="1021" max="1021" width="24.7109375" style="1" customWidth="1"/>
    <col min="1022" max="1023" width="60.7109375" style="1" customWidth="1"/>
    <col min="1024" max="1025" width="45.7109375" style="1" customWidth="1"/>
    <col min="1026" max="1030" width="0" style="1" hidden="1" customWidth="1"/>
    <col min="1031" max="1269" width="9.140625" style="1"/>
    <col min="1270" max="1270" width="15.7109375" style="1" customWidth="1"/>
    <col min="1271" max="1271" width="9.5703125" style="1" customWidth="1"/>
    <col min="1272" max="1272" width="10.7109375" style="1" customWidth="1"/>
    <col min="1273" max="1273" width="15.7109375" style="1" customWidth="1"/>
    <col min="1274" max="1274" width="12.7109375" style="1" customWidth="1"/>
    <col min="1275" max="1275" width="10.85546875" style="1" customWidth="1"/>
    <col min="1276" max="1276" width="20.7109375" style="1" customWidth="1"/>
    <col min="1277" max="1277" width="24.7109375" style="1" customWidth="1"/>
    <col min="1278" max="1279" width="60.7109375" style="1" customWidth="1"/>
    <col min="1280" max="1281" width="45.7109375" style="1" customWidth="1"/>
    <col min="1282" max="1286" width="0" style="1" hidden="1" customWidth="1"/>
    <col min="1287" max="1525" width="9.140625" style="1"/>
    <col min="1526" max="1526" width="15.7109375" style="1" customWidth="1"/>
    <col min="1527" max="1527" width="9.5703125" style="1" customWidth="1"/>
    <col min="1528" max="1528" width="10.7109375" style="1" customWidth="1"/>
    <col min="1529" max="1529" width="15.7109375" style="1" customWidth="1"/>
    <col min="1530" max="1530" width="12.7109375" style="1" customWidth="1"/>
    <col min="1531" max="1531" width="10.85546875" style="1" customWidth="1"/>
    <col min="1532" max="1532" width="20.7109375" style="1" customWidth="1"/>
    <col min="1533" max="1533" width="24.7109375" style="1" customWidth="1"/>
    <col min="1534" max="1535" width="60.7109375" style="1" customWidth="1"/>
    <col min="1536" max="1537" width="45.7109375" style="1" customWidth="1"/>
    <col min="1538" max="1542" width="0" style="1" hidden="1" customWidth="1"/>
    <col min="1543" max="1781" width="9.140625" style="1"/>
    <col min="1782" max="1782" width="15.7109375" style="1" customWidth="1"/>
    <col min="1783" max="1783" width="9.5703125" style="1" customWidth="1"/>
    <col min="1784" max="1784" width="10.7109375" style="1" customWidth="1"/>
    <col min="1785" max="1785" width="15.7109375" style="1" customWidth="1"/>
    <col min="1786" max="1786" width="12.7109375" style="1" customWidth="1"/>
    <col min="1787" max="1787" width="10.85546875" style="1" customWidth="1"/>
    <col min="1788" max="1788" width="20.7109375" style="1" customWidth="1"/>
    <col min="1789" max="1789" width="24.7109375" style="1" customWidth="1"/>
    <col min="1790" max="1791" width="60.7109375" style="1" customWidth="1"/>
    <col min="1792" max="1793" width="45.7109375" style="1" customWidth="1"/>
    <col min="1794" max="1798" width="0" style="1" hidden="1" customWidth="1"/>
    <col min="1799" max="2037" width="9.140625" style="1"/>
    <col min="2038" max="2038" width="15.7109375" style="1" customWidth="1"/>
    <col min="2039" max="2039" width="9.5703125" style="1" customWidth="1"/>
    <col min="2040" max="2040" width="10.7109375" style="1" customWidth="1"/>
    <col min="2041" max="2041" width="15.7109375" style="1" customWidth="1"/>
    <col min="2042" max="2042" width="12.7109375" style="1" customWidth="1"/>
    <col min="2043" max="2043" width="10.85546875" style="1" customWidth="1"/>
    <col min="2044" max="2044" width="20.7109375" style="1" customWidth="1"/>
    <col min="2045" max="2045" width="24.7109375" style="1" customWidth="1"/>
    <col min="2046" max="2047" width="60.7109375" style="1" customWidth="1"/>
    <col min="2048" max="2049" width="45.7109375" style="1" customWidth="1"/>
    <col min="2050" max="2054" width="0" style="1" hidden="1" customWidth="1"/>
    <col min="2055" max="2293" width="9.140625" style="1"/>
    <col min="2294" max="2294" width="15.7109375" style="1" customWidth="1"/>
    <col min="2295" max="2295" width="9.5703125" style="1" customWidth="1"/>
    <col min="2296" max="2296" width="10.7109375" style="1" customWidth="1"/>
    <col min="2297" max="2297" width="15.7109375" style="1" customWidth="1"/>
    <col min="2298" max="2298" width="12.7109375" style="1" customWidth="1"/>
    <col min="2299" max="2299" width="10.85546875" style="1" customWidth="1"/>
    <col min="2300" max="2300" width="20.7109375" style="1" customWidth="1"/>
    <col min="2301" max="2301" width="24.7109375" style="1" customWidth="1"/>
    <col min="2302" max="2303" width="60.7109375" style="1" customWidth="1"/>
    <col min="2304" max="2305" width="45.7109375" style="1" customWidth="1"/>
    <col min="2306" max="2310" width="0" style="1" hidden="1" customWidth="1"/>
    <col min="2311" max="2549" width="9.140625" style="1"/>
    <col min="2550" max="2550" width="15.7109375" style="1" customWidth="1"/>
    <col min="2551" max="2551" width="9.5703125" style="1" customWidth="1"/>
    <col min="2552" max="2552" width="10.7109375" style="1" customWidth="1"/>
    <col min="2553" max="2553" width="15.7109375" style="1" customWidth="1"/>
    <col min="2554" max="2554" width="12.7109375" style="1" customWidth="1"/>
    <col min="2555" max="2555" width="10.85546875" style="1" customWidth="1"/>
    <col min="2556" max="2556" width="20.7109375" style="1" customWidth="1"/>
    <col min="2557" max="2557" width="24.7109375" style="1" customWidth="1"/>
    <col min="2558" max="2559" width="60.7109375" style="1" customWidth="1"/>
    <col min="2560" max="2561" width="45.7109375" style="1" customWidth="1"/>
    <col min="2562" max="2566" width="0" style="1" hidden="1" customWidth="1"/>
    <col min="2567" max="2805" width="9.140625" style="1"/>
    <col min="2806" max="2806" width="15.7109375" style="1" customWidth="1"/>
    <col min="2807" max="2807" width="9.5703125" style="1" customWidth="1"/>
    <col min="2808" max="2808" width="10.7109375" style="1" customWidth="1"/>
    <col min="2809" max="2809" width="15.7109375" style="1" customWidth="1"/>
    <col min="2810" max="2810" width="12.7109375" style="1" customWidth="1"/>
    <col min="2811" max="2811" width="10.85546875" style="1" customWidth="1"/>
    <col min="2812" max="2812" width="20.7109375" style="1" customWidth="1"/>
    <col min="2813" max="2813" width="24.7109375" style="1" customWidth="1"/>
    <col min="2814" max="2815" width="60.7109375" style="1" customWidth="1"/>
    <col min="2816" max="2817" width="45.7109375" style="1" customWidth="1"/>
    <col min="2818" max="2822" width="0" style="1" hidden="1" customWidth="1"/>
    <col min="2823" max="3061" width="9.140625" style="1"/>
    <col min="3062" max="3062" width="15.7109375" style="1" customWidth="1"/>
    <col min="3063" max="3063" width="9.5703125" style="1" customWidth="1"/>
    <col min="3064" max="3064" width="10.7109375" style="1" customWidth="1"/>
    <col min="3065" max="3065" width="15.7109375" style="1" customWidth="1"/>
    <col min="3066" max="3066" width="12.7109375" style="1" customWidth="1"/>
    <col min="3067" max="3067" width="10.85546875" style="1" customWidth="1"/>
    <col min="3068" max="3068" width="20.7109375" style="1" customWidth="1"/>
    <col min="3069" max="3069" width="24.7109375" style="1" customWidth="1"/>
    <col min="3070" max="3071" width="60.7109375" style="1" customWidth="1"/>
    <col min="3072" max="3073" width="45.7109375" style="1" customWidth="1"/>
    <col min="3074" max="3078" width="0" style="1" hidden="1" customWidth="1"/>
    <col min="3079" max="3317" width="9.140625" style="1"/>
    <col min="3318" max="3318" width="15.7109375" style="1" customWidth="1"/>
    <col min="3319" max="3319" width="9.5703125" style="1" customWidth="1"/>
    <col min="3320" max="3320" width="10.7109375" style="1" customWidth="1"/>
    <col min="3321" max="3321" width="15.7109375" style="1" customWidth="1"/>
    <col min="3322" max="3322" width="12.7109375" style="1" customWidth="1"/>
    <col min="3323" max="3323" width="10.85546875" style="1" customWidth="1"/>
    <col min="3324" max="3324" width="20.7109375" style="1" customWidth="1"/>
    <col min="3325" max="3325" width="24.7109375" style="1" customWidth="1"/>
    <col min="3326" max="3327" width="60.7109375" style="1" customWidth="1"/>
    <col min="3328" max="3329" width="45.7109375" style="1" customWidth="1"/>
    <col min="3330" max="3334" width="0" style="1" hidden="1" customWidth="1"/>
    <col min="3335" max="3573" width="9.140625" style="1"/>
    <col min="3574" max="3574" width="15.7109375" style="1" customWidth="1"/>
    <col min="3575" max="3575" width="9.5703125" style="1" customWidth="1"/>
    <col min="3576" max="3576" width="10.7109375" style="1" customWidth="1"/>
    <col min="3577" max="3577" width="15.7109375" style="1" customWidth="1"/>
    <col min="3578" max="3578" width="12.7109375" style="1" customWidth="1"/>
    <col min="3579" max="3579" width="10.85546875" style="1" customWidth="1"/>
    <col min="3580" max="3580" width="20.7109375" style="1" customWidth="1"/>
    <col min="3581" max="3581" width="24.7109375" style="1" customWidth="1"/>
    <col min="3582" max="3583" width="60.7109375" style="1" customWidth="1"/>
    <col min="3584" max="3585" width="45.7109375" style="1" customWidth="1"/>
    <col min="3586" max="3590" width="0" style="1" hidden="1" customWidth="1"/>
    <col min="3591" max="3829" width="9.140625" style="1"/>
    <col min="3830" max="3830" width="15.7109375" style="1" customWidth="1"/>
    <col min="3831" max="3831" width="9.5703125" style="1" customWidth="1"/>
    <col min="3832" max="3832" width="10.7109375" style="1" customWidth="1"/>
    <col min="3833" max="3833" width="15.7109375" style="1" customWidth="1"/>
    <col min="3834" max="3834" width="12.7109375" style="1" customWidth="1"/>
    <col min="3835" max="3835" width="10.85546875" style="1" customWidth="1"/>
    <col min="3836" max="3836" width="20.7109375" style="1" customWidth="1"/>
    <col min="3837" max="3837" width="24.7109375" style="1" customWidth="1"/>
    <col min="3838" max="3839" width="60.7109375" style="1" customWidth="1"/>
    <col min="3840" max="3841" width="45.7109375" style="1" customWidth="1"/>
    <col min="3842" max="3846" width="0" style="1" hidden="1" customWidth="1"/>
    <col min="3847" max="4085" width="9.140625" style="1"/>
    <col min="4086" max="4086" width="15.7109375" style="1" customWidth="1"/>
    <col min="4087" max="4087" width="9.5703125" style="1" customWidth="1"/>
    <col min="4088" max="4088" width="10.7109375" style="1" customWidth="1"/>
    <col min="4089" max="4089" width="15.7109375" style="1" customWidth="1"/>
    <col min="4090" max="4090" width="12.7109375" style="1" customWidth="1"/>
    <col min="4091" max="4091" width="10.85546875" style="1" customWidth="1"/>
    <col min="4092" max="4092" width="20.7109375" style="1" customWidth="1"/>
    <col min="4093" max="4093" width="24.7109375" style="1" customWidth="1"/>
    <col min="4094" max="4095" width="60.7109375" style="1" customWidth="1"/>
    <col min="4096" max="4097" width="45.7109375" style="1" customWidth="1"/>
    <col min="4098" max="4102" width="0" style="1" hidden="1" customWidth="1"/>
    <col min="4103" max="4341" width="9.140625" style="1"/>
    <col min="4342" max="4342" width="15.7109375" style="1" customWidth="1"/>
    <col min="4343" max="4343" width="9.5703125" style="1" customWidth="1"/>
    <col min="4344" max="4344" width="10.7109375" style="1" customWidth="1"/>
    <col min="4345" max="4345" width="15.7109375" style="1" customWidth="1"/>
    <col min="4346" max="4346" width="12.7109375" style="1" customWidth="1"/>
    <col min="4347" max="4347" width="10.85546875" style="1" customWidth="1"/>
    <col min="4348" max="4348" width="20.7109375" style="1" customWidth="1"/>
    <col min="4349" max="4349" width="24.7109375" style="1" customWidth="1"/>
    <col min="4350" max="4351" width="60.7109375" style="1" customWidth="1"/>
    <col min="4352" max="4353" width="45.7109375" style="1" customWidth="1"/>
    <col min="4354" max="4358" width="0" style="1" hidden="1" customWidth="1"/>
    <col min="4359" max="4597" width="9.140625" style="1"/>
    <col min="4598" max="4598" width="15.7109375" style="1" customWidth="1"/>
    <col min="4599" max="4599" width="9.5703125" style="1" customWidth="1"/>
    <col min="4600" max="4600" width="10.7109375" style="1" customWidth="1"/>
    <col min="4601" max="4601" width="15.7109375" style="1" customWidth="1"/>
    <col min="4602" max="4602" width="12.7109375" style="1" customWidth="1"/>
    <col min="4603" max="4603" width="10.85546875" style="1" customWidth="1"/>
    <col min="4604" max="4604" width="20.7109375" style="1" customWidth="1"/>
    <col min="4605" max="4605" width="24.7109375" style="1" customWidth="1"/>
    <col min="4606" max="4607" width="60.7109375" style="1" customWidth="1"/>
    <col min="4608" max="4609" width="45.7109375" style="1" customWidth="1"/>
    <col min="4610" max="4614" width="0" style="1" hidden="1" customWidth="1"/>
    <col min="4615" max="4853" width="9.140625" style="1"/>
    <col min="4854" max="4854" width="15.7109375" style="1" customWidth="1"/>
    <col min="4855" max="4855" width="9.5703125" style="1" customWidth="1"/>
    <col min="4856" max="4856" width="10.7109375" style="1" customWidth="1"/>
    <col min="4857" max="4857" width="15.7109375" style="1" customWidth="1"/>
    <col min="4858" max="4858" width="12.7109375" style="1" customWidth="1"/>
    <col min="4859" max="4859" width="10.85546875" style="1" customWidth="1"/>
    <col min="4860" max="4860" width="20.7109375" style="1" customWidth="1"/>
    <col min="4861" max="4861" width="24.7109375" style="1" customWidth="1"/>
    <col min="4862" max="4863" width="60.7109375" style="1" customWidth="1"/>
    <col min="4864" max="4865" width="45.7109375" style="1" customWidth="1"/>
    <col min="4866" max="4870" width="0" style="1" hidden="1" customWidth="1"/>
    <col min="4871" max="5109" width="9.140625" style="1"/>
    <col min="5110" max="5110" width="15.7109375" style="1" customWidth="1"/>
    <col min="5111" max="5111" width="9.5703125" style="1" customWidth="1"/>
    <col min="5112" max="5112" width="10.7109375" style="1" customWidth="1"/>
    <col min="5113" max="5113" width="15.7109375" style="1" customWidth="1"/>
    <col min="5114" max="5114" width="12.7109375" style="1" customWidth="1"/>
    <col min="5115" max="5115" width="10.85546875" style="1" customWidth="1"/>
    <col min="5116" max="5116" width="20.7109375" style="1" customWidth="1"/>
    <col min="5117" max="5117" width="24.7109375" style="1" customWidth="1"/>
    <col min="5118" max="5119" width="60.7109375" style="1" customWidth="1"/>
    <col min="5120" max="5121" width="45.7109375" style="1" customWidth="1"/>
    <col min="5122" max="5126" width="0" style="1" hidden="1" customWidth="1"/>
    <col min="5127" max="5365" width="9.140625" style="1"/>
    <col min="5366" max="5366" width="15.7109375" style="1" customWidth="1"/>
    <col min="5367" max="5367" width="9.5703125" style="1" customWidth="1"/>
    <col min="5368" max="5368" width="10.7109375" style="1" customWidth="1"/>
    <col min="5369" max="5369" width="15.7109375" style="1" customWidth="1"/>
    <col min="5370" max="5370" width="12.7109375" style="1" customWidth="1"/>
    <col min="5371" max="5371" width="10.85546875" style="1" customWidth="1"/>
    <col min="5372" max="5372" width="20.7109375" style="1" customWidth="1"/>
    <col min="5373" max="5373" width="24.7109375" style="1" customWidth="1"/>
    <col min="5374" max="5375" width="60.7109375" style="1" customWidth="1"/>
    <col min="5376" max="5377" width="45.7109375" style="1" customWidth="1"/>
    <col min="5378" max="5382" width="0" style="1" hidden="1" customWidth="1"/>
    <col min="5383" max="5621" width="9.140625" style="1"/>
    <col min="5622" max="5622" width="15.7109375" style="1" customWidth="1"/>
    <col min="5623" max="5623" width="9.5703125" style="1" customWidth="1"/>
    <col min="5624" max="5624" width="10.7109375" style="1" customWidth="1"/>
    <col min="5625" max="5625" width="15.7109375" style="1" customWidth="1"/>
    <col min="5626" max="5626" width="12.7109375" style="1" customWidth="1"/>
    <col min="5627" max="5627" width="10.85546875" style="1" customWidth="1"/>
    <col min="5628" max="5628" width="20.7109375" style="1" customWidth="1"/>
    <col min="5629" max="5629" width="24.7109375" style="1" customWidth="1"/>
    <col min="5630" max="5631" width="60.7109375" style="1" customWidth="1"/>
    <col min="5632" max="5633" width="45.7109375" style="1" customWidth="1"/>
    <col min="5634" max="5638" width="0" style="1" hidden="1" customWidth="1"/>
    <col min="5639" max="5877" width="9.140625" style="1"/>
    <col min="5878" max="5878" width="15.7109375" style="1" customWidth="1"/>
    <col min="5879" max="5879" width="9.5703125" style="1" customWidth="1"/>
    <col min="5880" max="5880" width="10.7109375" style="1" customWidth="1"/>
    <col min="5881" max="5881" width="15.7109375" style="1" customWidth="1"/>
    <col min="5882" max="5882" width="12.7109375" style="1" customWidth="1"/>
    <col min="5883" max="5883" width="10.85546875" style="1" customWidth="1"/>
    <col min="5884" max="5884" width="20.7109375" style="1" customWidth="1"/>
    <col min="5885" max="5885" width="24.7109375" style="1" customWidth="1"/>
    <col min="5886" max="5887" width="60.7109375" style="1" customWidth="1"/>
    <col min="5888" max="5889" width="45.7109375" style="1" customWidth="1"/>
    <col min="5890" max="5894" width="0" style="1" hidden="1" customWidth="1"/>
    <col min="5895" max="6133" width="9.140625" style="1"/>
    <col min="6134" max="6134" width="15.7109375" style="1" customWidth="1"/>
    <col min="6135" max="6135" width="9.5703125" style="1" customWidth="1"/>
    <col min="6136" max="6136" width="10.7109375" style="1" customWidth="1"/>
    <col min="6137" max="6137" width="15.7109375" style="1" customWidth="1"/>
    <col min="6138" max="6138" width="12.7109375" style="1" customWidth="1"/>
    <col min="6139" max="6139" width="10.85546875" style="1" customWidth="1"/>
    <col min="6140" max="6140" width="20.7109375" style="1" customWidth="1"/>
    <col min="6141" max="6141" width="24.7109375" style="1" customWidth="1"/>
    <col min="6142" max="6143" width="60.7109375" style="1" customWidth="1"/>
    <col min="6144" max="6145" width="45.7109375" style="1" customWidth="1"/>
    <col min="6146" max="6150" width="0" style="1" hidden="1" customWidth="1"/>
    <col min="6151" max="6389" width="9.140625" style="1"/>
    <col min="6390" max="6390" width="15.7109375" style="1" customWidth="1"/>
    <col min="6391" max="6391" width="9.5703125" style="1" customWidth="1"/>
    <col min="6392" max="6392" width="10.7109375" style="1" customWidth="1"/>
    <col min="6393" max="6393" width="15.7109375" style="1" customWidth="1"/>
    <col min="6394" max="6394" width="12.7109375" style="1" customWidth="1"/>
    <col min="6395" max="6395" width="10.85546875" style="1" customWidth="1"/>
    <col min="6396" max="6396" width="20.7109375" style="1" customWidth="1"/>
    <col min="6397" max="6397" width="24.7109375" style="1" customWidth="1"/>
    <col min="6398" max="6399" width="60.7109375" style="1" customWidth="1"/>
    <col min="6400" max="6401" width="45.7109375" style="1" customWidth="1"/>
    <col min="6402" max="6406" width="0" style="1" hidden="1" customWidth="1"/>
    <col min="6407" max="6645" width="9.140625" style="1"/>
    <col min="6646" max="6646" width="15.7109375" style="1" customWidth="1"/>
    <col min="6647" max="6647" width="9.5703125" style="1" customWidth="1"/>
    <col min="6648" max="6648" width="10.7109375" style="1" customWidth="1"/>
    <col min="6649" max="6649" width="15.7109375" style="1" customWidth="1"/>
    <col min="6650" max="6650" width="12.7109375" style="1" customWidth="1"/>
    <col min="6651" max="6651" width="10.85546875" style="1" customWidth="1"/>
    <col min="6652" max="6652" width="20.7109375" style="1" customWidth="1"/>
    <col min="6653" max="6653" width="24.7109375" style="1" customWidth="1"/>
    <col min="6654" max="6655" width="60.7109375" style="1" customWidth="1"/>
    <col min="6656" max="6657" width="45.7109375" style="1" customWidth="1"/>
    <col min="6658" max="6662" width="0" style="1" hidden="1" customWidth="1"/>
    <col min="6663" max="6901" width="9.140625" style="1"/>
    <col min="6902" max="6902" width="15.7109375" style="1" customWidth="1"/>
    <col min="6903" max="6903" width="9.5703125" style="1" customWidth="1"/>
    <col min="6904" max="6904" width="10.7109375" style="1" customWidth="1"/>
    <col min="6905" max="6905" width="15.7109375" style="1" customWidth="1"/>
    <col min="6906" max="6906" width="12.7109375" style="1" customWidth="1"/>
    <col min="6907" max="6907" width="10.85546875" style="1" customWidth="1"/>
    <col min="6908" max="6908" width="20.7109375" style="1" customWidth="1"/>
    <col min="6909" max="6909" width="24.7109375" style="1" customWidth="1"/>
    <col min="6910" max="6911" width="60.7109375" style="1" customWidth="1"/>
    <col min="6912" max="6913" width="45.7109375" style="1" customWidth="1"/>
    <col min="6914" max="6918" width="0" style="1" hidden="1" customWidth="1"/>
    <col min="6919" max="7157" width="9.140625" style="1"/>
    <col min="7158" max="7158" width="15.7109375" style="1" customWidth="1"/>
    <col min="7159" max="7159" width="9.5703125" style="1" customWidth="1"/>
    <col min="7160" max="7160" width="10.7109375" style="1" customWidth="1"/>
    <col min="7161" max="7161" width="15.7109375" style="1" customWidth="1"/>
    <col min="7162" max="7162" width="12.7109375" style="1" customWidth="1"/>
    <col min="7163" max="7163" width="10.85546875" style="1" customWidth="1"/>
    <col min="7164" max="7164" width="20.7109375" style="1" customWidth="1"/>
    <col min="7165" max="7165" width="24.7109375" style="1" customWidth="1"/>
    <col min="7166" max="7167" width="60.7109375" style="1" customWidth="1"/>
    <col min="7168" max="7169" width="45.7109375" style="1" customWidth="1"/>
    <col min="7170" max="7174" width="0" style="1" hidden="1" customWidth="1"/>
    <col min="7175" max="7413" width="9.140625" style="1"/>
    <col min="7414" max="7414" width="15.7109375" style="1" customWidth="1"/>
    <col min="7415" max="7415" width="9.5703125" style="1" customWidth="1"/>
    <col min="7416" max="7416" width="10.7109375" style="1" customWidth="1"/>
    <col min="7417" max="7417" width="15.7109375" style="1" customWidth="1"/>
    <col min="7418" max="7418" width="12.7109375" style="1" customWidth="1"/>
    <col min="7419" max="7419" width="10.85546875" style="1" customWidth="1"/>
    <col min="7420" max="7420" width="20.7109375" style="1" customWidth="1"/>
    <col min="7421" max="7421" width="24.7109375" style="1" customWidth="1"/>
    <col min="7422" max="7423" width="60.7109375" style="1" customWidth="1"/>
    <col min="7424" max="7425" width="45.7109375" style="1" customWidth="1"/>
    <col min="7426" max="7430" width="0" style="1" hidden="1" customWidth="1"/>
    <col min="7431" max="7669" width="9.140625" style="1"/>
    <col min="7670" max="7670" width="15.7109375" style="1" customWidth="1"/>
    <col min="7671" max="7671" width="9.5703125" style="1" customWidth="1"/>
    <col min="7672" max="7672" width="10.7109375" style="1" customWidth="1"/>
    <col min="7673" max="7673" width="15.7109375" style="1" customWidth="1"/>
    <col min="7674" max="7674" width="12.7109375" style="1" customWidth="1"/>
    <col min="7675" max="7675" width="10.85546875" style="1" customWidth="1"/>
    <col min="7676" max="7676" width="20.7109375" style="1" customWidth="1"/>
    <col min="7677" max="7677" width="24.7109375" style="1" customWidth="1"/>
    <col min="7678" max="7679" width="60.7109375" style="1" customWidth="1"/>
    <col min="7680" max="7681" width="45.7109375" style="1" customWidth="1"/>
    <col min="7682" max="7686" width="0" style="1" hidden="1" customWidth="1"/>
    <col min="7687" max="7925" width="9.140625" style="1"/>
    <col min="7926" max="7926" width="15.7109375" style="1" customWidth="1"/>
    <col min="7927" max="7927" width="9.5703125" style="1" customWidth="1"/>
    <col min="7928" max="7928" width="10.7109375" style="1" customWidth="1"/>
    <col min="7929" max="7929" width="15.7109375" style="1" customWidth="1"/>
    <col min="7930" max="7930" width="12.7109375" style="1" customWidth="1"/>
    <col min="7931" max="7931" width="10.85546875" style="1" customWidth="1"/>
    <col min="7932" max="7932" width="20.7109375" style="1" customWidth="1"/>
    <col min="7933" max="7933" width="24.7109375" style="1" customWidth="1"/>
    <col min="7934" max="7935" width="60.7109375" style="1" customWidth="1"/>
    <col min="7936" max="7937" width="45.7109375" style="1" customWidth="1"/>
    <col min="7938" max="7942" width="0" style="1" hidden="1" customWidth="1"/>
    <col min="7943" max="8181" width="9.140625" style="1"/>
    <col min="8182" max="8182" width="15.7109375" style="1" customWidth="1"/>
    <col min="8183" max="8183" width="9.5703125" style="1" customWidth="1"/>
    <col min="8184" max="8184" width="10.7109375" style="1" customWidth="1"/>
    <col min="8185" max="8185" width="15.7109375" style="1" customWidth="1"/>
    <col min="8186" max="8186" width="12.7109375" style="1" customWidth="1"/>
    <col min="8187" max="8187" width="10.85546875" style="1" customWidth="1"/>
    <col min="8188" max="8188" width="20.7109375" style="1" customWidth="1"/>
    <col min="8189" max="8189" width="24.7109375" style="1" customWidth="1"/>
    <col min="8190" max="8191" width="60.7109375" style="1" customWidth="1"/>
    <col min="8192" max="8193" width="45.7109375" style="1" customWidth="1"/>
    <col min="8194" max="8198" width="0" style="1" hidden="1" customWidth="1"/>
    <col min="8199" max="8437" width="9.140625" style="1"/>
    <col min="8438" max="8438" width="15.7109375" style="1" customWidth="1"/>
    <col min="8439" max="8439" width="9.5703125" style="1" customWidth="1"/>
    <col min="8440" max="8440" width="10.7109375" style="1" customWidth="1"/>
    <col min="8441" max="8441" width="15.7109375" style="1" customWidth="1"/>
    <col min="8442" max="8442" width="12.7109375" style="1" customWidth="1"/>
    <col min="8443" max="8443" width="10.85546875" style="1" customWidth="1"/>
    <col min="8444" max="8444" width="20.7109375" style="1" customWidth="1"/>
    <col min="8445" max="8445" width="24.7109375" style="1" customWidth="1"/>
    <col min="8446" max="8447" width="60.7109375" style="1" customWidth="1"/>
    <col min="8448" max="8449" width="45.7109375" style="1" customWidth="1"/>
    <col min="8450" max="8454" width="0" style="1" hidden="1" customWidth="1"/>
    <col min="8455" max="8693" width="9.140625" style="1"/>
    <col min="8694" max="8694" width="15.7109375" style="1" customWidth="1"/>
    <col min="8695" max="8695" width="9.5703125" style="1" customWidth="1"/>
    <col min="8696" max="8696" width="10.7109375" style="1" customWidth="1"/>
    <col min="8697" max="8697" width="15.7109375" style="1" customWidth="1"/>
    <col min="8698" max="8698" width="12.7109375" style="1" customWidth="1"/>
    <col min="8699" max="8699" width="10.85546875" style="1" customWidth="1"/>
    <col min="8700" max="8700" width="20.7109375" style="1" customWidth="1"/>
    <col min="8701" max="8701" width="24.7109375" style="1" customWidth="1"/>
    <col min="8702" max="8703" width="60.7109375" style="1" customWidth="1"/>
    <col min="8704" max="8705" width="45.7109375" style="1" customWidth="1"/>
    <col min="8706" max="8710" width="0" style="1" hidden="1" customWidth="1"/>
    <col min="8711" max="8949" width="9.140625" style="1"/>
    <col min="8950" max="8950" width="15.7109375" style="1" customWidth="1"/>
    <col min="8951" max="8951" width="9.5703125" style="1" customWidth="1"/>
    <col min="8952" max="8952" width="10.7109375" style="1" customWidth="1"/>
    <col min="8953" max="8953" width="15.7109375" style="1" customWidth="1"/>
    <col min="8954" max="8954" width="12.7109375" style="1" customWidth="1"/>
    <col min="8955" max="8955" width="10.85546875" style="1" customWidth="1"/>
    <col min="8956" max="8956" width="20.7109375" style="1" customWidth="1"/>
    <col min="8957" max="8957" width="24.7109375" style="1" customWidth="1"/>
    <col min="8958" max="8959" width="60.7109375" style="1" customWidth="1"/>
    <col min="8960" max="8961" width="45.7109375" style="1" customWidth="1"/>
    <col min="8962" max="8966" width="0" style="1" hidden="1" customWidth="1"/>
    <col min="8967" max="9205" width="9.140625" style="1"/>
    <col min="9206" max="9206" width="15.7109375" style="1" customWidth="1"/>
    <col min="9207" max="9207" width="9.5703125" style="1" customWidth="1"/>
    <col min="9208" max="9208" width="10.7109375" style="1" customWidth="1"/>
    <col min="9209" max="9209" width="15.7109375" style="1" customWidth="1"/>
    <col min="9210" max="9210" width="12.7109375" style="1" customWidth="1"/>
    <col min="9211" max="9211" width="10.85546875" style="1" customWidth="1"/>
    <col min="9212" max="9212" width="20.7109375" style="1" customWidth="1"/>
    <col min="9213" max="9213" width="24.7109375" style="1" customWidth="1"/>
    <col min="9214" max="9215" width="60.7109375" style="1" customWidth="1"/>
    <col min="9216" max="9217" width="45.7109375" style="1" customWidth="1"/>
    <col min="9218" max="9222" width="0" style="1" hidden="1" customWidth="1"/>
    <col min="9223" max="9461" width="9.140625" style="1"/>
    <col min="9462" max="9462" width="15.7109375" style="1" customWidth="1"/>
    <col min="9463" max="9463" width="9.5703125" style="1" customWidth="1"/>
    <col min="9464" max="9464" width="10.7109375" style="1" customWidth="1"/>
    <col min="9465" max="9465" width="15.7109375" style="1" customWidth="1"/>
    <col min="9466" max="9466" width="12.7109375" style="1" customWidth="1"/>
    <col min="9467" max="9467" width="10.85546875" style="1" customWidth="1"/>
    <col min="9468" max="9468" width="20.7109375" style="1" customWidth="1"/>
    <col min="9469" max="9469" width="24.7109375" style="1" customWidth="1"/>
    <col min="9470" max="9471" width="60.7109375" style="1" customWidth="1"/>
    <col min="9472" max="9473" width="45.7109375" style="1" customWidth="1"/>
    <col min="9474" max="9478" width="0" style="1" hidden="1" customWidth="1"/>
    <col min="9479" max="9717" width="9.140625" style="1"/>
    <col min="9718" max="9718" width="15.7109375" style="1" customWidth="1"/>
    <col min="9719" max="9719" width="9.5703125" style="1" customWidth="1"/>
    <col min="9720" max="9720" width="10.7109375" style="1" customWidth="1"/>
    <col min="9721" max="9721" width="15.7109375" style="1" customWidth="1"/>
    <col min="9722" max="9722" width="12.7109375" style="1" customWidth="1"/>
    <col min="9723" max="9723" width="10.85546875" style="1" customWidth="1"/>
    <col min="9724" max="9724" width="20.7109375" style="1" customWidth="1"/>
    <col min="9725" max="9725" width="24.7109375" style="1" customWidth="1"/>
    <col min="9726" max="9727" width="60.7109375" style="1" customWidth="1"/>
    <col min="9728" max="9729" width="45.7109375" style="1" customWidth="1"/>
    <col min="9730" max="9734" width="0" style="1" hidden="1" customWidth="1"/>
    <col min="9735" max="9973" width="9.140625" style="1"/>
    <col min="9974" max="9974" width="15.7109375" style="1" customWidth="1"/>
    <col min="9975" max="9975" width="9.5703125" style="1" customWidth="1"/>
    <col min="9976" max="9976" width="10.7109375" style="1" customWidth="1"/>
    <col min="9977" max="9977" width="15.7109375" style="1" customWidth="1"/>
    <col min="9978" max="9978" width="12.7109375" style="1" customWidth="1"/>
    <col min="9979" max="9979" width="10.85546875" style="1" customWidth="1"/>
    <col min="9980" max="9980" width="20.7109375" style="1" customWidth="1"/>
    <col min="9981" max="9981" width="24.7109375" style="1" customWidth="1"/>
    <col min="9982" max="9983" width="60.7109375" style="1" customWidth="1"/>
    <col min="9984" max="9985" width="45.7109375" style="1" customWidth="1"/>
    <col min="9986" max="9990" width="0" style="1" hidden="1" customWidth="1"/>
    <col min="9991" max="10229" width="9.140625" style="1"/>
    <col min="10230" max="10230" width="15.7109375" style="1" customWidth="1"/>
    <col min="10231" max="10231" width="9.5703125" style="1" customWidth="1"/>
    <col min="10232" max="10232" width="10.7109375" style="1" customWidth="1"/>
    <col min="10233" max="10233" width="15.7109375" style="1" customWidth="1"/>
    <col min="10234" max="10234" width="12.7109375" style="1" customWidth="1"/>
    <col min="10235" max="10235" width="10.85546875" style="1" customWidth="1"/>
    <col min="10236" max="10236" width="20.7109375" style="1" customWidth="1"/>
    <col min="10237" max="10237" width="24.7109375" style="1" customWidth="1"/>
    <col min="10238" max="10239" width="60.7109375" style="1" customWidth="1"/>
    <col min="10240" max="10241" width="45.7109375" style="1" customWidth="1"/>
    <col min="10242" max="10246" width="0" style="1" hidden="1" customWidth="1"/>
    <col min="10247" max="10485" width="9.140625" style="1"/>
    <col min="10486" max="10486" width="15.7109375" style="1" customWidth="1"/>
    <col min="10487" max="10487" width="9.5703125" style="1" customWidth="1"/>
    <col min="10488" max="10488" width="10.7109375" style="1" customWidth="1"/>
    <col min="10489" max="10489" width="15.7109375" style="1" customWidth="1"/>
    <col min="10490" max="10490" width="12.7109375" style="1" customWidth="1"/>
    <col min="10491" max="10491" width="10.85546875" style="1" customWidth="1"/>
    <col min="10492" max="10492" width="20.7109375" style="1" customWidth="1"/>
    <col min="10493" max="10493" width="24.7109375" style="1" customWidth="1"/>
    <col min="10494" max="10495" width="60.7109375" style="1" customWidth="1"/>
    <col min="10496" max="10497" width="45.7109375" style="1" customWidth="1"/>
    <col min="10498" max="10502" width="0" style="1" hidden="1" customWidth="1"/>
    <col min="10503" max="10741" width="9.140625" style="1"/>
    <col min="10742" max="10742" width="15.7109375" style="1" customWidth="1"/>
    <col min="10743" max="10743" width="9.5703125" style="1" customWidth="1"/>
    <col min="10744" max="10744" width="10.7109375" style="1" customWidth="1"/>
    <col min="10745" max="10745" width="15.7109375" style="1" customWidth="1"/>
    <col min="10746" max="10746" width="12.7109375" style="1" customWidth="1"/>
    <col min="10747" max="10747" width="10.85546875" style="1" customWidth="1"/>
    <col min="10748" max="10748" width="20.7109375" style="1" customWidth="1"/>
    <col min="10749" max="10749" width="24.7109375" style="1" customWidth="1"/>
    <col min="10750" max="10751" width="60.7109375" style="1" customWidth="1"/>
    <col min="10752" max="10753" width="45.7109375" style="1" customWidth="1"/>
    <col min="10754" max="10758" width="0" style="1" hidden="1" customWidth="1"/>
    <col min="10759" max="10997" width="9.140625" style="1"/>
    <col min="10998" max="10998" width="15.7109375" style="1" customWidth="1"/>
    <col min="10999" max="10999" width="9.5703125" style="1" customWidth="1"/>
    <col min="11000" max="11000" width="10.7109375" style="1" customWidth="1"/>
    <col min="11001" max="11001" width="15.7109375" style="1" customWidth="1"/>
    <col min="11002" max="11002" width="12.7109375" style="1" customWidth="1"/>
    <col min="11003" max="11003" width="10.85546875" style="1" customWidth="1"/>
    <col min="11004" max="11004" width="20.7109375" style="1" customWidth="1"/>
    <col min="11005" max="11005" width="24.7109375" style="1" customWidth="1"/>
    <col min="11006" max="11007" width="60.7109375" style="1" customWidth="1"/>
    <col min="11008" max="11009" width="45.7109375" style="1" customWidth="1"/>
    <col min="11010" max="11014" width="0" style="1" hidden="1" customWidth="1"/>
    <col min="11015" max="11253" width="9.140625" style="1"/>
    <col min="11254" max="11254" width="15.7109375" style="1" customWidth="1"/>
    <col min="11255" max="11255" width="9.5703125" style="1" customWidth="1"/>
    <col min="11256" max="11256" width="10.7109375" style="1" customWidth="1"/>
    <col min="11257" max="11257" width="15.7109375" style="1" customWidth="1"/>
    <col min="11258" max="11258" width="12.7109375" style="1" customWidth="1"/>
    <col min="11259" max="11259" width="10.85546875" style="1" customWidth="1"/>
    <col min="11260" max="11260" width="20.7109375" style="1" customWidth="1"/>
    <col min="11261" max="11261" width="24.7109375" style="1" customWidth="1"/>
    <col min="11262" max="11263" width="60.7109375" style="1" customWidth="1"/>
    <col min="11264" max="11265" width="45.7109375" style="1" customWidth="1"/>
    <col min="11266" max="11270" width="0" style="1" hidden="1" customWidth="1"/>
    <col min="11271" max="11509" width="9.140625" style="1"/>
    <col min="11510" max="11510" width="15.7109375" style="1" customWidth="1"/>
    <col min="11511" max="11511" width="9.5703125" style="1" customWidth="1"/>
    <col min="11512" max="11512" width="10.7109375" style="1" customWidth="1"/>
    <col min="11513" max="11513" width="15.7109375" style="1" customWidth="1"/>
    <col min="11514" max="11514" width="12.7109375" style="1" customWidth="1"/>
    <col min="11515" max="11515" width="10.85546875" style="1" customWidth="1"/>
    <col min="11516" max="11516" width="20.7109375" style="1" customWidth="1"/>
    <col min="11517" max="11517" width="24.7109375" style="1" customWidth="1"/>
    <col min="11518" max="11519" width="60.7109375" style="1" customWidth="1"/>
    <col min="11520" max="11521" width="45.7109375" style="1" customWidth="1"/>
    <col min="11522" max="11526" width="0" style="1" hidden="1" customWidth="1"/>
    <col min="11527" max="11765" width="9.140625" style="1"/>
    <col min="11766" max="11766" width="15.7109375" style="1" customWidth="1"/>
    <col min="11767" max="11767" width="9.5703125" style="1" customWidth="1"/>
    <col min="11768" max="11768" width="10.7109375" style="1" customWidth="1"/>
    <col min="11769" max="11769" width="15.7109375" style="1" customWidth="1"/>
    <col min="11770" max="11770" width="12.7109375" style="1" customWidth="1"/>
    <col min="11771" max="11771" width="10.85546875" style="1" customWidth="1"/>
    <col min="11772" max="11772" width="20.7109375" style="1" customWidth="1"/>
    <col min="11773" max="11773" width="24.7109375" style="1" customWidth="1"/>
    <col min="11774" max="11775" width="60.7109375" style="1" customWidth="1"/>
    <col min="11776" max="11777" width="45.7109375" style="1" customWidth="1"/>
    <col min="11778" max="11782" width="0" style="1" hidden="1" customWidth="1"/>
    <col min="11783" max="12021" width="9.140625" style="1"/>
    <col min="12022" max="12022" width="15.7109375" style="1" customWidth="1"/>
    <col min="12023" max="12023" width="9.5703125" style="1" customWidth="1"/>
    <col min="12024" max="12024" width="10.7109375" style="1" customWidth="1"/>
    <col min="12025" max="12025" width="15.7109375" style="1" customWidth="1"/>
    <col min="12026" max="12026" width="12.7109375" style="1" customWidth="1"/>
    <col min="12027" max="12027" width="10.85546875" style="1" customWidth="1"/>
    <col min="12028" max="12028" width="20.7109375" style="1" customWidth="1"/>
    <col min="12029" max="12029" width="24.7109375" style="1" customWidth="1"/>
    <col min="12030" max="12031" width="60.7109375" style="1" customWidth="1"/>
    <col min="12032" max="12033" width="45.7109375" style="1" customWidth="1"/>
    <col min="12034" max="12038" width="0" style="1" hidden="1" customWidth="1"/>
    <col min="12039" max="12277" width="9.140625" style="1"/>
    <col min="12278" max="12278" width="15.7109375" style="1" customWidth="1"/>
    <col min="12279" max="12279" width="9.5703125" style="1" customWidth="1"/>
    <col min="12280" max="12280" width="10.7109375" style="1" customWidth="1"/>
    <col min="12281" max="12281" width="15.7109375" style="1" customWidth="1"/>
    <col min="12282" max="12282" width="12.7109375" style="1" customWidth="1"/>
    <col min="12283" max="12283" width="10.85546875" style="1" customWidth="1"/>
    <col min="12284" max="12284" width="20.7109375" style="1" customWidth="1"/>
    <col min="12285" max="12285" width="24.7109375" style="1" customWidth="1"/>
    <col min="12286" max="12287" width="60.7109375" style="1" customWidth="1"/>
    <col min="12288" max="12289" width="45.7109375" style="1" customWidth="1"/>
    <col min="12290" max="12294" width="0" style="1" hidden="1" customWidth="1"/>
    <col min="12295" max="12533" width="9.140625" style="1"/>
    <col min="12534" max="12534" width="15.7109375" style="1" customWidth="1"/>
    <col min="12535" max="12535" width="9.5703125" style="1" customWidth="1"/>
    <col min="12536" max="12536" width="10.7109375" style="1" customWidth="1"/>
    <col min="12537" max="12537" width="15.7109375" style="1" customWidth="1"/>
    <col min="12538" max="12538" width="12.7109375" style="1" customWidth="1"/>
    <col min="12539" max="12539" width="10.85546875" style="1" customWidth="1"/>
    <col min="12540" max="12540" width="20.7109375" style="1" customWidth="1"/>
    <col min="12541" max="12541" width="24.7109375" style="1" customWidth="1"/>
    <col min="12542" max="12543" width="60.7109375" style="1" customWidth="1"/>
    <col min="12544" max="12545" width="45.7109375" style="1" customWidth="1"/>
    <col min="12546" max="12550" width="0" style="1" hidden="1" customWidth="1"/>
    <col min="12551" max="12789" width="9.140625" style="1"/>
    <col min="12790" max="12790" width="15.7109375" style="1" customWidth="1"/>
    <col min="12791" max="12791" width="9.5703125" style="1" customWidth="1"/>
    <col min="12792" max="12792" width="10.7109375" style="1" customWidth="1"/>
    <col min="12793" max="12793" width="15.7109375" style="1" customWidth="1"/>
    <col min="12794" max="12794" width="12.7109375" style="1" customWidth="1"/>
    <col min="12795" max="12795" width="10.85546875" style="1" customWidth="1"/>
    <col min="12796" max="12796" width="20.7109375" style="1" customWidth="1"/>
    <col min="12797" max="12797" width="24.7109375" style="1" customWidth="1"/>
    <col min="12798" max="12799" width="60.7109375" style="1" customWidth="1"/>
    <col min="12800" max="12801" width="45.7109375" style="1" customWidth="1"/>
    <col min="12802" max="12806" width="0" style="1" hidden="1" customWidth="1"/>
    <col min="12807" max="13045" width="9.140625" style="1"/>
    <col min="13046" max="13046" width="15.7109375" style="1" customWidth="1"/>
    <col min="13047" max="13047" width="9.5703125" style="1" customWidth="1"/>
    <col min="13048" max="13048" width="10.7109375" style="1" customWidth="1"/>
    <col min="13049" max="13049" width="15.7109375" style="1" customWidth="1"/>
    <col min="13050" max="13050" width="12.7109375" style="1" customWidth="1"/>
    <col min="13051" max="13051" width="10.85546875" style="1" customWidth="1"/>
    <col min="13052" max="13052" width="20.7109375" style="1" customWidth="1"/>
    <col min="13053" max="13053" width="24.7109375" style="1" customWidth="1"/>
    <col min="13054" max="13055" width="60.7109375" style="1" customWidth="1"/>
    <col min="13056" max="13057" width="45.7109375" style="1" customWidth="1"/>
    <col min="13058" max="13062" width="0" style="1" hidden="1" customWidth="1"/>
    <col min="13063" max="13301" width="9.140625" style="1"/>
    <col min="13302" max="13302" width="15.7109375" style="1" customWidth="1"/>
    <col min="13303" max="13303" width="9.5703125" style="1" customWidth="1"/>
    <col min="13304" max="13304" width="10.7109375" style="1" customWidth="1"/>
    <col min="13305" max="13305" width="15.7109375" style="1" customWidth="1"/>
    <col min="13306" max="13306" width="12.7109375" style="1" customWidth="1"/>
    <col min="13307" max="13307" width="10.85546875" style="1" customWidth="1"/>
    <col min="13308" max="13308" width="20.7109375" style="1" customWidth="1"/>
    <col min="13309" max="13309" width="24.7109375" style="1" customWidth="1"/>
    <col min="13310" max="13311" width="60.7109375" style="1" customWidth="1"/>
    <col min="13312" max="13313" width="45.7109375" style="1" customWidth="1"/>
    <col min="13314" max="13318" width="0" style="1" hidden="1" customWidth="1"/>
    <col min="13319" max="13557" width="9.140625" style="1"/>
    <col min="13558" max="13558" width="15.7109375" style="1" customWidth="1"/>
    <col min="13559" max="13559" width="9.5703125" style="1" customWidth="1"/>
    <col min="13560" max="13560" width="10.7109375" style="1" customWidth="1"/>
    <col min="13561" max="13561" width="15.7109375" style="1" customWidth="1"/>
    <col min="13562" max="13562" width="12.7109375" style="1" customWidth="1"/>
    <col min="13563" max="13563" width="10.85546875" style="1" customWidth="1"/>
    <col min="13564" max="13564" width="20.7109375" style="1" customWidth="1"/>
    <col min="13565" max="13565" width="24.7109375" style="1" customWidth="1"/>
    <col min="13566" max="13567" width="60.7109375" style="1" customWidth="1"/>
    <col min="13568" max="13569" width="45.7109375" style="1" customWidth="1"/>
    <col min="13570" max="13574" width="0" style="1" hidden="1" customWidth="1"/>
    <col min="13575" max="13813" width="9.140625" style="1"/>
    <col min="13814" max="13814" width="15.7109375" style="1" customWidth="1"/>
    <col min="13815" max="13815" width="9.5703125" style="1" customWidth="1"/>
    <col min="13816" max="13816" width="10.7109375" style="1" customWidth="1"/>
    <col min="13817" max="13817" width="15.7109375" style="1" customWidth="1"/>
    <col min="13818" max="13818" width="12.7109375" style="1" customWidth="1"/>
    <col min="13819" max="13819" width="10.85546875" style="1" customWidth="1"/>
    <col min="13820" max="13820" width="20.7109375" style="1" customWidth="1"/>
    <col min="13821" max="13821" width="24.7109375" style="1" customWidth="1"/>
    <col min="13822" max="13823" width="60.7109375" style="1" customWidth="1"/>
    <col min="13824" max="13825" width="45.7109375" style="1" customWidth="1"/>
    <col min="13826" max="13830" width="0" style="1" hidden="1" customWidth="1"/>
    <col min="13831" max="14069" width="9.140625" style="1"/>
    <col min="14070" max="14070" width="15.7109375" style="1" customWidth="1"/>
    <col min="14071" max="14071" width="9.5703125" style="1" customWidth="1"/>
    <col min="14072" max="14072" width="10.7109375" style="1" customWidth="1"/>
    <col min="14073" max="14073" width="15.7109375" style="1" customWidth="1"/>
    <col min="14074" max="14074" width="12.7109375" style="1" customWidth="1"/>
    <col min="14075" max="14075" width="10.85546875" style="1" customWidth="1"/>
    <col min="14076" max="14076" width="20.7109375" style="1" customWidth="1"/>
    <col min="14077" max="14077" width="24.7109375" style="1" customWidth="1"/>
    <col min="14078" max="14079" width="60.7109375" style="1" customWidth="1"/>
    <col min="14080" max="14081" width="45.7109375" style="1" customWidth="1"/>
    <col min="14082" max="14086" width="0" style="1" hidden="1" customWidth="1"/>
    <col min="14087" max="14325" width="9.140625" style="1"/>
    <col min="14326" max="14326" width="15.7109375" style="1" customWidth="1"/>
    <col min="14327" max="14327" width="9.5703125" style="1" customWidth="1"/>
    <col min="14328" max="14328" width="10.7109375" style="1" customWidth="1"/>
    <col min="14329" max="14329" width="15.7109375" style="1" customWidth="1"/>
    <col min="14330" max="14330" width="12.7109375" style="1" customWidth="1"/>
    <col min="14331" max="14331" width="10.85546875" style="1" customWidth="1"/>
    <col min="14332" max="14332" width="20.7109375" style="1" customWidth="1"/>
    <col min="14333" max="14333" width="24.7109375" style="1" customWidth="1"/>
    <col min="14334" max="14335" width="60.7109375" style="1" customWidth="1"/>
    <col min="14336" max="14337" width="45.7109375" style="1" customWidth="1"/>
    <col min="14338" max="14342" width="0" style="1" hidden="1" customWidth="1"/>
    <col min="14343" max="14581" width="9.140625" style="1"/>
    <col min="14582" max="14582" width="15.7109375" style="1" customWidth="1"/>
    <col min="14583" max="14583" width="9.5703125" style="1" customWidth="1"/>
    <col min="14584" max="14584" width="10.7109375" style="1" customWidth="1"/>
    <col min="14585" max="14585" width="15.7109375" style="1" customWidth="1"/>
    <col min="14586" max="14586" width="12.7109375" style="1" customWidth="1"/>
    <col min="14587" max="14587" width="10.85546875" style="1" customWidth="1"/>
    <col min="14588" max="14588" width="20.7109375" style="1" customWidth="1"/>
    <col min="14589" max="14589" width="24.7109375" style="1" customWidth="1"/>
    <col min="14590" max="14591" width="60.7109375" style="1" customWidth="1"/>
    <col min="14592" max="14593" width="45.7109375" style="1" customWidth="1"/>
    <col min="14594" max="14598" width="0" style="1" hidden="1" customWidth="1"/>
    <col min="14599" max="14837" width="9.140625" style="1"/>
    <col min="14838" max="14838" width="15.7109375" style="1" customWidth="1"/>
    <col min="14839" max="14839" width="9.5703125" style="1" customWidth="1"/>
    <col min="14840" max="14840" width="10.7109375" style="1" customWidth="1"/>
    <col min="14841" max="14841" width="15.7109375" style="1" customWidth="1"/>
    <col min="14842" max="14842" width="12.7109375" style="1" customWidth="1"/>
    <col min="14843" max="14843" width="10.85546875" style="1" customWidth="1"/>
    <col min="14844" max="14844" width="20.7109375" style="1" customWidth="1"/>
    <col min="14845" max="14845" width="24.7109375" style="1" customWidth="1"/>
    <col min="14846" max="14847" width="60.7109375" style="1" customWidth="1"/>
    <col min="14848" max="14849" width="45.7109375" style="1" customWidth="1"/>
    <col min="14850" max="14854" width="0" style="1" hidden="1" customWidth="1"/>
    <col min="14855" max="15093" width="9.140625" style="1"/>
    <col min="15094" max="15094" width="15.7109375" style="1" customWidth="1"/>
    <col min="15095" max="15095" width="9.5703125" style="1" customWidth="1"/>
    <col min="15096" max="15096" width="10.7109375" style="1" customWidth="1"/>
    <col min="15097" max="15097" width="15.7109375" style="1" customWidth="1"/>
    <col min="15098" max="15098" width="12.7109375" style="1" customWidth="1"/>
    <col min="15099" max="15099" width="10.85546875" style="1" customWidth="1"/>
    <col min="15100" max="15100" width="20.7109375" style="1" customWidth="1"/>
    <col min="15101" max="15101" width="24.7109375" style="1" customWidth="1"/>
    <col min="15102" max="15103" width="60.7109375" style="1" customWidth="1"/>
    <col min="15104" max="15105" width="45.7109375" style="1" customWidth="1"/>
    <col min="15106" max="15110" width="0" style="1" hidden="1" customWidth="1"/>
    <col min="15111" max="15349" width="9.140625" style="1"/>
    <col min="15350" max="15350" width="15.7109375" style="1" customWidth="1"/>
    <col min="15351" max="15351" width="9.5703125" style="1" customWidth="1"/>
    <col min="15352" max="15352" width="10.7109375" style="1" customWidth="1"/>
    <col min="15353" max="15353" width="15.7109375" style="1" customWidth="1"/>
    <col min="15354" max="15354" width="12.7109375" style="1" customWidth="1"/>
    <col min="15355" max="15355" width="10.85546875" style="1" customWidth="1"/>
    <col min="15356" max="15356" width="20.7109375" style="1" customWidth="1"/>
    <col min="15357" max="15357" width="24.7109375" style="1" customWidth="1"/>
    <col min="15358" max="15359" width="60.7109375" style="1" customWidth="1"/>
    <col min="15360" max="15361" width="45.7109375" style="1" customWidth="1"/>
    <col min="15362" max="15366" width="0" style="1" hidden="1" customWidth="1"/>
    <col min="15367" max="15605" width="9.140625" style="1"/>
    <col min="15606" max="15606" width="15.7109375" style="1" customWidth="1"/>
    <col min="15607" max="15607" width="9.5703125" style="1" customWidth="1"/>
    <col min="15608" max="15608" width="10.7109375" style="1" customWidth="1"/>
    <col min="15609" max="15609" width="15.7109375" style="1" customWidth="1"/>
    <col min="15610" max="15610" width="12.7109375" style="1" customWidth="1"/>
    <col min="15611" max="15611" width="10.85546875" style="1" customWidth="1"/>
    <col min="15612" max="15612" width="20.7109375" style="1" customWidth="1"/>
    <col min="15613" max="15613" width="24.7109375" style="1" customWidth="1"/>
    <col min="15614" max="15615" width="60.7109375" style="1" customWidth="1"/>
    <col min="15616" max="15617" width="45.7109375" style="1" customWidth="1"/>
    <col min="15618" max="15622" width="0" style="1" hidden="1" customWidth="1"/>
    <col min="15623" max="15861" width="9.140625" style="1"/>
    <col min="15862" max="15862" width="15.7109375" style="1" customWidth="1"/>
    <col min="15863" max="15863" width="9.5703125" style="1" customWidth="1"/>
    <col min="15864" max="15864" width="10.7109375" style="1" customWidth="1"/>
    <col min="15865" max="15865" width="15.7109375" style="1" customWidth="1"/>
    <col min="15866" max="15866" width="12.7109375" style="1" customWidth="1"/>
    <col min="15867" max="15867" width="10.85546875" style="1" customWidth="1"/>
    <col min="15868" max="15868" width="20.7109375" style="1" customWidth="1"/>
    <col min="15869" max="15869" width="24.7109375" style="1" customWidth="1"/>
    <col min="15870" max="15871" width="60.7109375" style="1" customWidth="1"/>
    <col min="15872" max="15873" width="45.7109375" style="1" customWidth="1"/>
    <col min="15874" max="15878" width="0" style="1" hidden="1" customWidth="1"/>
    <col min="15879" max="16117" width="9.140625" style="1"/>
    <col min="16118" max="16118" width="15.7109375" style="1" customWidth="1"/>
    <col min="16119" max="16119" width="9.5703125" style="1" customWidth="1"/>
    <col min="16120" max="16120" width="10.7109375" style="1" customWidth="1"/>
    <col min="16121" max="16121" width="15.7109375" style="1" customWidth="1"/>
    <col min="16122" max="16122" width="12.7109375" style="1" customWidth="1"/>
    <col min="16123" max="16123" width="10.85546875" style="1" customWidth="1"/>
    <col min="16124" max="16124" width="20.7109375" style="1" customWidth="1"/>
    <col min="16125" max="16125" width="24.7109375" style="1" customWidth="1"/>
    <col min="16126" max="16127" width="60.7109375" style="1" customWidth="1"/>
    <col min="16128" max="16129" width="45.7109375" style="1" customWidth="1"/>
    <col min="16130" max="16134" width="0" style="1" hidden="1" customWidth="1"/>
    <col min="16135" max="16384" width="9.140625" style="1"/>
  </cols>
  <sheetData>
    <row r="1" spans="2:9" s="2" customFormat="1" ht="33.75" customHeight="1">
      <c r="B1" s="991" t="s">
        <v>41</v>
      </c>
      <c r="C1" s="991"/>
      <c r="D1" s="991"/>
      <c r="E1" s="991"/>
      <c r="F1" s="991"/>
      <c r="G1" s="991"/>
      <c r="H1" s="991"/>
    </row>
    <row r="2" spans="2:9" s="2" customFormat="1" ht="18">
      <c r="B2" s="5" t="s">
        <v>312</v>
      </c>
      <c r="C2" s="12"/>
      <c r="D2" s="12"/>
      <c r="E2" s="12"/>
      <c r="F2" s="557"/>
      <c r="G2" s="579"/>
      <c r="H2" s="589"/>
    </row>
    <row r="3" spans="2:9" s="3" customFormat="1" ht="16.5" thickBot="1">
      <c r="B3" s="146" t="s">
        <v>5</v>
      </c>
      <c r="C3" s="146" t="s">
        <v>6</v>
      </c>
      <c r="D3" s="147" t="s">
        <v>0</v>
      </c>
      <c r="E3" s="146" t="s">
        <v>7</v>
      </c>
      <c r="F3" s="580" t="s">
        <v>8</v>
      </c>
      <c r="G3" s="581" t="s">
        <v>9</v>
      </c>
      <c r="H3" s="590" t="s">
        <v>10</v>
      </c>
    </row>
    <row r="4" spans="2:9">
      <c r="B4" s="4" t="s">
        <v>12</v>
      </c>
    </row>
    <row r="5" spans="2:9">
      <c r="B5" s="4" t="s">
        <v>15</v>
      </c>
      <c r="C5" s="141"/>
      <c r="D5" s="118"/>
      <c r="E5" s="141"/>
      <c r="F5" s="560"/>
      <c r="G5" s="583"/>
      <c r="H5" s="592"/>
    </row>
    <row r="6" spans="2:9" s="18" customFormat="1" ht="25.5">
      <c r="B6" s="19"/>
      <c r="C6" s="134" t="s">
        <v>43</v>
      </c>
      <c r="D6" s="402" t="s">
        <v>1064</v>
      </c>
      <c r="E6" s="134" t="s">
        <v>30</v>
      </c>
      <c r="F6" s="598">
        <v>0.6</v>
      </c>
      <c r="G6" s="601"/>
      <c r="H6" s="95">
        <f>ROUND(F6*G6,2)</f>
        <v>0</v>
      </c>
      <c r="I6" s="61"/>
    </row>
    <row r="7" spans="2:9" s="18" customFormat="1" ht="25.5">
      <c r="B7" s="19"/>
      <c r="C7" s="134" t="s">
        <v>44</v>
      </c>
      <c r="D7" s="402" t="s">
        <v>93</v>
      </c>
      <c r="E7" s="134" t="s">
        <v>11</v>
      </c>
      <c r="F7" s="598">
        <v>121</v>
      </c>
      <c r="G7" s="601"/>
      <c r="H7" s="95">
        <f>ROUND(F7*G7,2)</f>
        <v>0</v>
      </c>
    </row>
    <row r="8" spans="2:9" s="18" customFormat="1">
      <c r="B8" s="19"/>
      <c r="C8" s="21"/>
      <c r="D8" s="22"/>
      <c r="E8" s="21"/>
      <c r="F8" s="561"/>
      <c r="G8" s="584" t="s">
        <v>1</v>
      </c>
      <c r="H8" s="593">
        <f>SUM(H6:H7)</f>
        <v>0</v>
      </c>
    </row>
    <row r="9" spans="2:9" s="18" customFormat="1">
      <c r="B9" s="19" t="s">
        <v>23</v>
      </c>
      <c r="C9" s="21"/>
      <c r="D9" s="22"/>
      <c r="E9" s="21"/>
      <c r="F9" s="561"/>
      <c r="G9" s="584"/>
      <c r="H9" s="593"/>
    </row>
    <row r="10" spans="2:9">
      <c r="B10" s="4" t="s">
        <v>26</v>
      </c>
      <c r="F10" s="560"/>
      <c r="G10" s="583"/>
      <c r="H10" s="594"/>
    </row>
    <row r="11" spans="2:9">
      <c r="C11" s="134">
        <v>3</v>
      </c>
      <c r="D11" s="402" t="s">
        <v>53</v>
      </c>
      <c r="E11" s="134" t="s">
        <v>11</v>
      </c>
      <c r="F11" s="598">
        <v>5</v>
      </c>
      <c r="G11" s="601"/>
      <c r="H11" s="95">
        <f>ROUND(F11*G11,2)</f>
        <v>0</v>
      </c>
    </row>
    <row r="12" spans="2:9" ht="25.5">
      <c r="C12" s="134">
        <v>4</v>
      </c>
      <c r="D12" s="402" t="s">
        <v>1074</v>
      </c>
      <c r="E12" s="134" t="s">
        <v>31</v>
      </c>
      <c r="F12" s="598">
        <v>34</v>
      </c>
      <c r="G12" s="601"/>
      <c r="H12" s="95">
        <f t="shared" ref="H12:H14" si="0">ROUND(F12*G12,2)</f>
        <v>0</v>
      </c>
    </row>
    <row r="13" spans="2:9" ht="25.5">
      <c r="C13" s="134">
        <v>5</v>
      </c>
      <c r="D13" s="402" t="s">
        <v>1049</v>
      </c>
      <c r="E13" s="134" t="s">
        <v>32</v>
      </c>
      <c r="F13" s="598">
        <v>68</v>
      </c>
      <c r="G13" s="601"/>
      <c r="H13" s="95">
        <f t="shared" si="0"/>
        <v>0</v>
      </c>
    </row>
    <row r="14" spans="2:9">
      <c r="C14" s="134">
        <v>6</v>
      </c>
      <c r="D14" s="402" t="s">
        <v>54</v>
      </c>
      <c r="E14" s="134" t="s">
        <v>32</v>
      </c>
      <c r="F14" s="598">
        <v>70</v>
      </c>
      <c r="G14" s="601"/>
      <c r="H14" s="95">
        <f t="shared" si="0"/>
        <v>0</v>
      </c>
    </row>
    <row r="15" spans="2:9">
      <c r="B15" s="142"/>
      <c r="C15" s="141"/>
      <c r="D15" s="118"/>
      <c r="E15" s="141"/>
      <c r="F15" s="560"/>
      <c r="G15" s="585" t="s">
        <v>1</v>
      </c>
      <c r="H15" s="595">
        <f>SUM(H11:H14)</f>
        <v>0</v>
      </c>
    </row>
    <row r="16" spans="2:9" s="18" customFormat="1" ht="13.5" customHeight="1">
      <c r="B16" s="19" t="s">
        <v>55</v>
      </c>
      <c r="C16" s="21"/>
      <c r="D16" s="22"/>
      <c r="E16" s="21"/>
      <c r="F16" s="561"/>
      <c r="G16" s="586"/>
      <c r="H16" s="596"/>
    </row>
    <row r="17" spans="2:10" s="18" customFormat="1">
      <c r="B17" s="19" t="s">
        <v>14</v>
      </c>
      <c r="C17" s="21"/>
      <c r="D17" s="22"/>
      <c r="E17" s="21"/>
      <c r="F17" s="599"/>
      <c r="G17" s="587"/>
      <c r="H17" s="596"/>
    </row>
    <row r="18" spans="2:10" s="18" customFormat="1" ht="89.25">
      <c r="B18" s="19"/>
      <c r="C18" s="906"/>
      <c r="D18" s="403" t="s">
        <v>2567</v>
      </c>
      <c r="E18" s="1005"/>
      <c r="F18" s="1006"/>
      <c r="G18" s="1006"/>
      <c r="H18" s="1007"/>
      <c r="J18" s="139"/>
    </row>
    <row r="19" spans="2:10" s="18" customFormat="1">
      <c r="B19" s="19"/>
      <c r="C19" s="21"/>
      <c r="D19" s="22"/>
      <c r="E19" s="21"/>
      <c r="F19" s="561"/>
      <c r="G19" s="584"/>
      <c r="H19" s="593"/>
    </row>
    <row r="20" spans="2:10" s="18" customFormat="1">
      <c r="B20" s="19" t="s">
        <v>35</v>
      </c>
      <c r="C20" s="21"/>
      <c r="D20" s="22"/>
      <c r="E20" s="21"/>
      <c r="F20" s="561"/>
      <c r="G20" s="586"/>
      <c r="H20" s="596"/>
    </row>
    <row r="21" spans="2:10" s="18" customFormat="1" ht="25.5">
      <c r="B21" s="19"/>
      <c r="C21" s="134">
        <v>8</v>
      </c>
      <c r="D21" s="402" t="s">
        <v>40</v>
      </c>
      <c r="E21" s="134" t="s">
        <v>31</v>
      </c>
      <c r="F21" s="598">
        <v>50680</v>
      </c>
      <c r="G21" s="601"/>
      <c r="H21" s="95">
        <f>ROUND(F21*G21,2)</f>
        <v>0</v>
      </c>
    </row>
    <row r="22" spans="2:10" s="18" customFormat="1">
      <c r="B22" s="19"/>
      <c r="C22" s="21"/>
      <c r="D22" s="22"/>
      <c r="E22" s="21"/>
      <c r="F22" s="561"/>
      <c r="G22" s="584" t="s">
        <v>1</v>
      </c>
      <c r="H22" s="593">
        <f>SUM(H21:H21)</f>
        <v>0</v>
      </c>
    </row>
    <row r="23" spans="2:10" s="18" customFormat="1">
      <c r="B23" s="19"/>
      <c r="C23" s="21"/>
      <c r="D23" s="22"/>
      <c r="E23" s="21"/>
      <c r="F23" s="561"/>
      <c r="G23" s="584"/>
      <c r="H23" s="593"/>
    </row>
    <row r="24" spans="2:10" s="18" customFormat="1">
      <c r="B24" s="19" t="s">
        <v>25</v>
      </c>
      <c r="C24" s="21"/>
      <c r="D24" s="22"/>
      <c r="E24" s="21"/>
      <c r="F24" s="561"/>
      <c r="G24" s="584"/>
      <c r="H24" s="593"/>
    </row>
    <row r="25" spans="2:10" s="18" customFormat="1" ht="63.75">
      <c r="B25" s="19"/>
      <c r="C25" s="134" t="s">
        <v>202</v>
      </c>
      <c r="D25" s="540" t="s">
        <v>2738</v>
      </c>
      <c r="E25" s="134" t="s">
        <v>29</v>
      </c>
      <c r="F25" s="68">
        <v>1800</v>
      </c>
      <c r="G25" s="601"/>
      <c r="H25" s="95">
        <f>ROUND(F25*G25,2)</f>
        <v>0</v>
      </c>
    </row>
    <row r="26" spans="2:10" s="18" customFormat="1">
      <c r="B26" s="19"/>
      <c r="C26" s="21"/>
      <c r="D26" s="22"/>
      <c r="E26" s="21"/>
      <c r="F26" s="561"/>
      <c r="G26" s="584" t="s">
        <v>1</v>
      </c>
      <c r="H26" s="593">
        <f>SUM(H25:H25)</f>
        <v>0</v>
      </c>
    </row>
    <row r="27" spans="2:10" s="18" customFormat="1">
      <c r="B27" s="19"/>
      <c r="C27" s="21"/>
      <c r="D27" s="22"/>
      <c r="E27" s="21"/>
      <c r="F27" s="561"/>
      <c r="G27" s="584"/>
      <c r="H27" s="593"/>
    </row>
    <row r="28" spans="2:10" s="18" customFormat="1">
      <c r="B28" s="19" t="s">
        <v>20</v>
      </c>
      <c r="C28" s="21"/>
      <c r="D28" s="22"/>
      <c r="E28" s="21"/>
      <c r="F28" s="561"/>
      <c r="G28" s="586"/>
      <c r="H28" s="596"/>
    </row>
    <row r="29" spans="2:10" s="18" customFormat="1" ht="51">
      <c r="B29" s="19"/>
      <c r="C29" s="134">
        <v>11</v>
      </c>
      <c r="D29" s="402" t="s">
        <v>311</v>
      </c>
      <c r="E29" s="134" t="s">
        <v>27</v>
      </c>
      <c r="F29" s="598">
        <f>(F12+F13)*0.05</f>
        <v>5.1000000000000005</v>
      </c>
      <c r="G29" s="601"/>
      <c r="H29" s="95">
        <f t="shared" ref="H29" si="1">ROUND(F29*G29,2)</f>
        <v>0</v>
      </c>
    </row>
    <row r="30" spans="2:10" s="18" customFormat="1" ht="51">
      <c r="B30" s="19"/>
      <c r="C30" s="134">
        <v>12</v>
      </c>
      <c r="D30" s="402" t="s">
        <v>310</v>
      </c>
      <c r="E30" s="134" t="s">
        <v>27</v>
      </c>
      <c r="F30" s="598">
        <f>F14*0.1*2.4</f>
        <v>16.8</v>
      </c>
      <c r="G30" s="601"/>
      <c r="H30" s="95">
        <f>ROUND(F30*G30,2)</f>
        <v>0</v>
      </c>
    </row>
    <row r="31" spans="2:10" s="18" customFormat="1">
      <c r="B31" s="19"/>
      <c r="C31" s="21"/>
      <c r="D31" s="22"/>
      <c r="E31" s="21"/>
      <c r="F31" s="561"/>
      <c r="G31" s="584" t="s">
        <v>1</v>
      </c>
      <c r="H31" s="593">
        <f>SUM(H29:H30)</f>
        <v>0</v>
      </c>
    </row>
    <row r="32" spans="2:10" s="18" customFormat="1">
      <c r="B32" s="19" t="s">
        <v>56</v>
      </c>
      <c r="C32" s="21"/>
      <c r="D32" s="22"/>
      <c r="E32" s="21"/>
      <c r="F32" s="561"/>
      <c r="G32" s="588"/>
      <c r="H32" s="597"/>
    </row>
    <row r="33" spans="2:13" s="18" customFormat="1">
      <c r="B33" s="19" t="s">
        <v>57</v>
      </c>
      <c r="C33" s="21"/>
      <c r="D33" s="22"/>
      <c r="E33" s="21"/>
      <c r="F33" s="561"/>
      <c r="G33" s="588"/>
      <c r="H33" s="597"/>
      <c r="M33" s="137"/>
    </row>
    <row r="34" spans="2:13" s="18" customFormat="1" ht="38.25">
      <c r="B34" s="19"/>
      <c r="C34" s="134">
        <v>13</v>
      </c>
      <c r="D34" s="17" t="s">
        <v>2658</v>
      </c>
      <c r="E34" s="134" t="s">
        <v>29</v>
      </c>
      <c r="F34" s="68">
        <v>16763.3</v>
      </c>
      <c r="G34" s="67"/>
      <c r="H34" s="95">
        <f>ROUND(F34*G34,2)</f>
        <v>0</v>
      </c>
      <c r="K34" s="399"/>
    </row>
    <row r="35" spans="2:13" s="18" customFormat="1" ht="51">
      <c r="B35" s="19"/>
      <c r="C35" s="134">
        <v>14</v>
      </c>
      <c r="D35" s="17" t="s">
        <v>1078</v>
      </c>
      <c r="E35" s="134" t="s">
        <v>29</v>
      </c>
      <c r="F35" s="68">
        <v>165</v>
      </c>
      <c r="G35" s="67"/>
      <c r="H35" s="95">
        <f t="shared" ref="H35:H41" si="2">ROUND(F35*G35,2)</f>
        <v>0</v>
      </c>
      <c r="K35" s="399"/>
    </row>
    <row r="36" spans="2:13" s="18" customFormat="1" ht="15" customHeight="1">
      <c r="B36" s="19"/>
      <c r="C36" s="134">
        <v>15</v>
      </c>
      <c r="D36" s="17" t="s">
        <v>94</v>
      </c>
      <c r="E36" s="134" t="s">
        <v>31</v>
      </c>
      <c r="F36" s="598">
        <v>50680</v>
      </c>
      <c r="G36" s="67"/>
      <c r="H36" s="95">
        <f t="shared" si="2"/>
        <v>0</v>
      </c>
    </row>
    <row r="37" spans="2:13" s="18" customFormat="1" ht="51">
      <c r="B37" s="19"/>
      <c r="C37" s="134">
        <v>16</v>
      </c>
      <c r="D37" s="17" t="s">
        <v>309</v>
      </c>
      <c r="E37" s="134" t="s">
        <v>31</v>
      </c>
      <c r="F37" s="68">
        <v>1466.8</v>
      </c>
      <c r="G37" s="67"/>
      <c r="H37" s="95">
        <f t="shared" si="2"/>
        <v>0</v>
      </c>
    </row>
    <row r="38" spans="2:13" s="18" customFormat="1" ht="51">
      <c r="B38" s="19"/>
      <c r="C38" s="134">
        <v>17</v>
      </c>
      <c r="D38" s="17" t="s">
        <v>1050</v>
      </c>
      <c r="E38" s="134" t="s">
        <v>31</v>
      </c>
      <c r="F38" s="561">
        <v>42926</v>
      </c>
      <c r="G38" s="67"/>
      <c r="H38" s="95">
        <f t="shared" si="2"/>
        <v>0</v>
      </c>
      <c r="I38" s="612"/>
    </row>
    <row r="39" spans="2:13" s="18" customFormat="1" ht="38.25">
      <c r="B39" s="19"/>
      <c r="C39" s="134">
        <v>18</v>
      </c>
      <c r="D39" s="17" t="s">
        <v>2659</v>
      </c>
      <c r="E39" s="134" t="s">
        <v>31</v>
      </c>
      <c r="F39" s="68">
        <v>15098</v>
      </c>
      <c r="G39" s="67"/>
      <c r="H39" s="95">
        <f t="shared" si="2"/>
        <v>0</v>
      </c>
      <c r="I39" s="613"/>
      <c r="J39" s="548"/>
    </row>
    <row r="40" spans="2:13" s="18" customFormat="1" ht="25.5">
      <c r="B40" s="19"/>
      <c r="C40" s="134">
        <v>19</v>
      </c>
      <c r="D40" s="17" t="s">
        <v>60</v>
      </c>
      <c r="E40" s="134" t="s">
        <v>31</v>
      </c>
      <c r="F40" s="68">
        <v>50680</v>
      </c>
      <c r="G40" s="67"/>
      <c r="H40" s="95">
        <f t="shared" si="2"/>
        <v>0</v>
      </c>
      <c r="I40" s="612"/>
    </row>
    <row r="41" spans="2:13" s="18" customFormat="1" ht="102">
      <c r="B41" s="19"/>
      <c r="C41" s="134">
        <v>20</v>
      </c>
      <c r="D41" s="17" t="s">
        <v>1082</v>
      </c>
      <c r="E41" s="134" t="s">
        <v>31</v>
      </c>
      <c r="F41" s="68">
        <v>825</v>
      </c>
      <c r="G41" s="67"/>
      <c r="H41" s="95">
        <f t="shared" si="2"/>
        <v>0</v>
      </c>
    </row>
    <row r="42" spans="2:13" s="18" customFormat="1">
      <c r="B42" s="19"/>
      <c r="C42" s="21"/>
      <c r="D42" s="22"/>
      <c r="E42" s="21"/>
      <c r="F42" s="561"/>
      <c r="G42" s="584" t="s">
        <v>1</v>
      </c>
      <c r="H42" s="593">
        <f>SUM(H34:H41)</f>
        <v>0</v>
      </c>
    </row>
    <row r="43" spans="2:13" s="18" customFormat="1">
      <c r="B43" s="19" t="s">
        <v>58</v>
      </c>
      <c r="C43" s="21"/>
      <c r="D43" s="22"/>
      <c r="E43" s="21"/>
      <c r="F43" s="561"/>
      <c r="G43" s="588"/>
      <c r="H43" s="597"/>
    </row>
    <row r="44" spans="2:13" s="18" customFormat="1" ht="51">
      <c r="B44" s="19"/>
      <c r="C44" s="134">
        <v>21</v>
      </c>
      <c r="D44" s="17" t="s">
        <v>308</v>
      </c>
      <c r="E44" s="134" t="s">
        <v>31</v>
      </c>
      <c r="F44" s="68">
        <v>1782.7</v>
      </c>
      <c r="G44" s="67"/>
      <c r="H44" s="95">
        <f>ROUND(F44*G44,2)</f>
        <v>0</v>
      </c>
    </row>
    <row r="45" spans="2:13" s="18" customFormat="1" ht="51">
      <c r="B45" s="19"/>
      <c r="C45" s="134">
        <v>22</v>
      </c>
      <c r="D45" s="982" t="s">
        <v>2886</v>
      </c>
      <c r="E45" s="134" t="s">
        <v>31</v>
      </c>
      <c r="F45" s="68">
        <v>1452.4</v>
      </c>
      <c r="G45" s="67"/>
      <c r="H45" s="95">
        <f t="shared" ref="H45:H49" si="3">ROUND(F45*G45,2)</f>
        <v>0</v>
      </c>
    </row>
    <row r="46" spans="2:13" s="18" customFormat="1" ht="63.75">
      <c r="B46" s="19"/>
      <c r="C46" s="134">
        <v>23</v>
      </c>
      <c r="D46" s="17" t="s">
        <v>307</v>
      </c>
      <c r="E46" s="134" t="s">
        <v>31</v>
      </c>
      <c r="F46" s="68">
        <v>38837.5</v>
      </c>
      <c r="G46" s="67"/>
      <c r="H46" s="95">
        <f t="shared" si="3"/>
        <v>0</v>
      </c>
    </row>
    <row r="47" spans="2:13" s="18" customFormat="1" ht="51">
      <c r="B47" s="19"/>
      <c r="C47" s="134">
        <v>24</v>
      </c>
      <c r="D47" s="17" t="s">
        <v>306</v>
      </c>
      <c r="E47" s="134" t="s">
        <v>31</v>
      </c>
      <c r="F47" s="963">
        <v>3287</v>
      </c>
      <c r="G47" s="67"/>
      <c r="H47" s="95">
        <f t="shared" si="3"/>
        <v>0</v>
      </c>
    </row>
    <row r="48" spans="2:13" s="18" customFormat="1" ht="76.5">
      <c r="B48" s="19"/>
      <c r="C48" s="134">
        <v>25</v>
      </c>
      <c r="D48" s="401" t="s">
        <v>305</v>
      </c>
      <c r="E48" s="136" t="s">
        <v>31</v>
      </c>
      <c r="F48" s="68">
        <v>3287</v>
      </c>
      <c r="G48" s="67"/>
      <c r="H48" s="95">
        <f t="shared" si="3"/>
        <v>0</v>
      </c>
      <c r="I48" s="399"/>
      <c r="J48" s="18" t="s">
        <v>2660</v>
      </c>
      <c r="K48" s="399"/>
      <c r="L48" s="399"/>
    </row>
    <row r="49" spans="2:11" s="18" customFormat="1" ht="25.5">
      <c r="B49" s="19"/>
      <c r="C49" s="134">
        <v>26</v>
      </c>
      <c r="D49" s="401" t="s">
        <v>91</v>
      </c>
      <c r="E49" s="136" t="s">
        <v>31</v>
      </c>
      <c r="F49" s="68">
        <v>634</v>
      </c>
      <c r="G49" s="67"/>
      <c r="H49" s="95">
        <f t="shared" si="3"/>
        <v>0</v>
      </c>
      <c r="K49" s="399"/>
    </row>
    <row r="50" spans="2:11" s="18" customFormat="1">
      <c r="B50" s="19"/>
      <c r="C50" s="21"/>
      <c r="D50" s="22"/>
      <c r="E50" s="21"/>
      <c r="F50" s="561"/>
      <c r="G50" s="584" t="s">
        <v>1</v>
      </c>
      <c r="H50" s="593">
        <f>SUM(H44:H49)</f>
        <v>0</v>
      </c>
    </row>
    <row r="51" spans="2:11" s="18" customFormat="1">
      <c r="B51" s="19"/>
      <c r="C51" s="21"/>
      <c r="D51" s="22"/>
      <c r="E51" s="21"/>
      <c r="F51" s="561"/>
      <c r="G51" s="584"/>
      <c r="H51" s="593"/>
    </row>
    <row r="52" spans="2:11" s="18" customFormat="1">
      <c r="B52" s="19" t="s">
        <v>59</v>
      </c>
      <c r="C52" s="21"/>
      <c r="D52" s="22"/>
      <c r="E52" s="21"/>
      <c r="F52" s="561"/>
      <c r="G52" s="588"/>
      <c r="H52" s="597"/>
    </row>
    <row r="53" spans="2:11" s="18" customFormat="1" ht="25.5">
      <c r="B53" s="19"/>
      <c r="C53" s="134">
        <v>27</v>
      </c>
      <c r="D53" s="17" t="s">
        <v>1065</v>
      </c>
      <c r="E53" s="134" t="s">
        <v>32</v>
      </c>
      <c r="F53" s="68">
        <v>1520</v>
      </c>
      <c r="G53" s="67"/>
      <c r="H53" s="95">
        <f>ROUND(F53*G53,2)</f>
        <v>0</v>
      </c>
    </row>
    <row r="54" spans="2:11" s="18" customFormat="1" ht="25.5">
      <c r="B54" s="19"/>
      <c r="C54" s="134">
        <v>28</v>
      </c>
      <c r="D54" s="17" t="s">
        <v>1066</v>
      </c>
      <c r="E54" s="134" t="s">
        <v>32</v>
      </c>
      <c r="F54" s="68">
        <v>976.7</v>
      </c>
      <c r="G54" s="67"/>
      <c r="H54" s="95">
        <f t="shared" ref="H54:H57" si="4">ROUND(F54*G54,2)</f>
        <v>0</v>
      </c>
    </row>
    <row r="55" spans="2:11" s="18" customFormat="1" ht="25.5">
      <c r="B55" s="19"/>
      <c r="C55" s="134">
        <v>29</v>
      </c>
      <c r="D55" s="17" t="s">
        <v>1067</v>
      </c>
      <c r="E55" s="134" t="s">
        <v>32</v>
      </c>
      <c r="F55" s="68">
        <v>621</v>
      </c>
      <c r="G55" s="67"/>
      <c r="H55" s="95">
        <f t="shared" si="4"/>
        <v>0</v>
      </c>
    </row>
    <row r="56" spans="2:11" s="18" customFormat="1" ht="25.5">
      <c r="B56" s="19"/>
      <c r="C56" s="134">
        <v>30</v>
      </c>
      <c r="D56" s="17" t="s">
        <v>39</v>
      </c>
      <c r="E56" s="134" t="s">
        <v>32</v>
      </c>
      <c r="F56" s="68">
        <v>16</v>
      </c>
      <c r="G56" s="67"/>
      <c r="H56" s="95">
        <f t="shared" si="4"/>
        <v>0</v>
      </c>
    </row>
    <row r="57" spans="2:11" s="18" customFormat="1" ht="38.25">
      <c r="B57" s="19"/>
      <c r="C57" s="134">
        <v>31</v>
      </c>
      <c r="D57" s="17" t="s">
        <v>304</v>
      </c>
      <c r="E57" s="134" t="s">
        <v>32</v>
      </c>
      <c r="F57" s="68">
        <v>111</v>
      </c>
      <c r="G57" s="67"/>
      <c r="H57" s="95">
        <f t="shared" si="4"/>
        <v>0</v>
      </c>
    </row>
    <row r="58" spans="2:11" s="18" customFormat="1">
      <c r="B58" s="19"/>
      <c r="C58" s="21"/>
      <c r="D58" s="22"/>
      <c r="E58" s="21"/>
      <c r="F58" s="561"/>
      <c r="G58" s="584" t="s">
        <v>1</v>
      </c>
      <c r="H58" s="593">
        <f>SUM(H53:H57)</f>
        <v>0</v>
      </c>
    </row>
    <row r="59" spans="2:11" s="18" customFormat="1">
      <c r="B59" s="19" t="s">
        <v>61</v>
      </c>
      <c r="C59" s="21"/>
      <c r="D59" s="22"/>
      <c r="E59" s="21"/>
      <c r="F59" s="561"/>
      <c r="G59" s="588"/>
      <c r="H59" s="597"/>
    </row>
    <row r="60" spans="2:11" s="18" customFormat="1" ht="12" customHeight="1">
      <c r="B60" s="19" t="s">
        <v>62</v>
      </c>
      <c r="C60" s="21"/>
      <c r="D60" s="22"/>
      <c r="E60" s="21"/>
      <c r="F60" s="561"/>
      <c r="G60" s="588"/>
      <c r="H60" s="597"/>
    </row>
    <row r="61" spans="2:11" s="18" customFormat="1" ht="38.25">
      <c r="B61" s="19"/>
      <c r="C61" s="134">
        <v>32</v>
      </c>
      <c r="D61" s="17" t="s">
        <v>290</v>
      </c>
      <c r="E61" s="134" t="s">
        <v>11</v>
      </c>
      <c r="F61" s="68">
        <v>41</v>
      </c>
      <c r="G61" s="67"/>
      <c r="H61" s="95">
        <f>ROUND(F61*G61,2)</f>
        <v>0</v>
      </c>
    </row>
    <row r="62" spans="2:11" s="18" customFormat="1" ht="38.25">
      <c r="B62" s="19"/>
      <c r="C62" s="134">
        <v>33</v>
      </c>
      <c r="D62" s="17" t="s">
        <v>289</v>
      </c>
      <c r="E62" s="134" t="s">
        <v>11</v>
      </c>
      <c r="F62" s="68">
        <v>41</v>
      </c>
      <c r="G62" s="67"/>
      <c r="H62" s="95">
        <f t="shared" ref="H62:H68" si="5">ROUND(F62*G62,2)</f>
        <v>0</v>
      </c>
    </row>
    <row r="63" spans="2:11" s="18" customFormat="1" ht="39.75">
      <c r="B63" s="19"/>
      <c r="C63" s="134">
        <v>34</v>
      </c>
      <c r="D63" s="17" t="s">
        <v>65</v>
      </c>
      <c r="E63" s="134" t="s">
        <v>11</v>
      </c>
      <c r="F63" s="68">
        <v>5</v>
      </c>
      <c r="G63" s="67"/>
      <c r="H63" s="95">
        <f t="shared" si="5"/>
        <v>0</v>
      </c>
    </row>
    <row r="64" spans="2:11" s="18" customFormat="1" ht="39.75">
      <c r="B64" s="19"/>
      <c r="C64" s="134">
        <v>35</v>
      </c>
      <c r="D64" s="17" t="s">
        <v>66</v>
      </c>
      <c r="E64" s="134" t="s">
        <v>11</v>
      </c>
      <c r="F64" s="68">
        <v>9</v>
      </c>
      <c r="G64" s="67"/>
      <c r="H64" s="95">
        <f t="shared" si="5"/>
        <v>0</v>
      </c>
    </row>
    <row r="65" spans="2:10" s="18" customFormat="1" ht="39.75">
      <c r="B65" s="19"/>
      <c r="C65" s="134">
        <v>36</v>
      </c>
      <c r="D65" s="17" t="s">
        <v>2661</v>
      </c>
      <c r="E65" s="134" t="s">
        <v>11</v>
      </c>
      <c r="F65" s="68">
        <v>1</v>
      </c>
      <c r="G65" s="67"/>
      <c r="H65" s="95">
        <f t="shared" si="5"/>
        <v>0</v>
      </c>
      <c r="J65" s="18" t="s">
        <v>2660</v>
      </c>
    </row>
    <row r="66" spans="2:10" s="18" customFormat="1" ht="39.75">
      <c r="B66" s="19"/>
      <c r="C66" s="134">
        <v>37</v>
      </c>
      <c r="D66" s="17" t="s">
        <v>303</v>
      </c>
      <c r="E66" s="134" t="s">
        <v>11</v>
      </c>
      <c r="F66" s="68">
        <v>2</v>
      </c>
      <c r="G66" s="67"/>
      <c r="H66" s="95">
        <f t="shared" si="5"/>
        <v>0</v>
      </c>
    </row>
    <row r="67" spans="2:10" s="18" customFormat="1" ht="38.25">
      <c r="B67" s="19"/>
      <c r="C67" s="134">
        <v>38</v>
      </c>
      <c r="D67" s="17" t="s">
        <v>302</v>
      </c>
      <c r="E67" s="134" t="s">
        <v>11</v>
      </c>
      <c r="F67" s="68">
        <v>20</v>
      </c>
      <c r="G67" s="67"/>
      <c r="H67" s="95">
        <f t="shared" si="5"/>
        <v>0</v>
      </c>
      <c r="J67" s="18" t="s">
        <v>2660</v>
      </c>
    </row>
    <row r="68" spans="2:10" s="18" customFormat="1" ht="38.25">
      <c r="B68" s="19"/>
      <c r="C68" s="134">
        <v>39</v>
      </c>
      <c r="D68" s="17" t="s">
        <v>67</v>
      </c>
      <c r="E68" s="134" t="s">
        <v>11</v>
      </c>
      <c r="F68" s="68">
        <v>11</v>
      </c>
      <c r="G68" s="67"/>
      <c r="H68" s="95">
        <f t="shared" si="5"/>
        <v>0</v>
      </c>
    </row>
    <row r="69" spans="2:10" s="18" customFormat="1">
      <c r="B69" s="19"/>
      <c r="C69" s="21"/>
      <c r="D69" s="22"/>
      <c r="E69" s="21"/>
      <c r="F69" s="561"/>
      <c r="G69" s="584" t="s">
        <v>1</v>
      </c>
      <c r="H69" s="593">
        <f>SUM(H61:H68)</f>
        <v>0</v>
      </c>
    </row>
    <row r="70" spans="2:10" s="18" customFormat="1">
      <c r="B70" s="19" t="s">
        <v>63</v>
      </c>
      <c r="C70" s="21"/>
      <c r="D70" s="22"/>
      <c r="E70" s="21"/>
      <c r="F70" s="561"/>
      <c r="G70" s="588"/>
      <c r="H70" s="597"/>
    </row>
    <row r="71" spans="2:10" s="18" customFormat="1" ht="66">
      <c r="B71" s="19"/>
      <c r="C71" s="134">
        <v>40</v>
      </c>
      <c r="D71" s="17" t="s">
        <v>301</v>
      </c>
      <c r="E71" s="134" t="s">
        <v>32</v>
      </c>
      <c r="F71" s="68">
        <v>5236</v>
      </c>
      <c r="G71" s="67"/>
      <c r="H71" s="95">
        <f>ROUND(F71*G71,2)</f>
        <v>0</v>
      </c>
    </row>
    <row r="72" spans="2:10" s="18" customFormat="1" ht="63.75">
      <c r="B72" s="19"/>
      <c r="C72" s="134">
        <v>41</v>
      </c>
      <c r="D72" s="17" t="s">
        <v>300</v>
      </c>
      <c r="E72" s="134" t="s">
        <v>32</v>
      </c>
      <c r="F72" s="68">
        <f>11</f>
        <v>11</v>
      </c>
      <c r="G72" s="67"/>
      <c r="H72" s="95">
        <f t="shared" ref="H72:H87" si="6">ROUND(F72*G72,2)</f>
        <v>0</v>
      </c>
    </row>
    <row r="73" spans="2:10" s="18" customFormat="1" ht="63.75">
      <c r="B73" s="19"/>
      <c r="C73" s="134">
        <v>42</v>
      </c>
      <c r="D73" s="17" t="s">
        <v>299</v>
      </c>
      <c r="E73" s="134" t="s">
        <v>32</v>
      </c>
      <c r="F73" s="68">
        <v>3332</v>
      </c>
      <c r="G73" s="67"/>
      <c r="H73" s="95">
        <f t="shared" si="6"/>
        <v>0</v>
      </c>
    </row>
    <row r="74" spans="2:10" s="18" customFormat="1" ht="25.5">
      <c r="B74" s="19"/>
      <c r="C74" s="134">
        <v>43</v>
      </c>
      <c r="D74" s="17" t="s">
        <v>298</v>
      </c>
      <c r="E74" s="134" t="s">
        <v>32</v>
      </c>
      <c r="F74" s="68">
        <v>2152</v>
      </c>
      <c r="G74" s="67"/>
      <c r="H74" s="95">
        <f t="shared" si="6"/>
        <v>0</v>
      </c>
    </row>
    <row r="75" spans="2:10" s="18" customFormat="1" ht="25.5">
      <c r="B75" s="19"/>
      <c r="C75" s="134">
        <v>44</v>
      </c>
      <c r="D75" s="17" t="s">
        <v>297</v>
      </c>
      <c r="E75" s="134" t="s">
        <v>32</v>
      </c>
      <c r="F75" s="68">
        <v>112</v>
      </c>
      <c r="G75" s="67"/>
      <c r="H75" s="95">
        <f t="shared" si="6"/>
        <v>0</v>
      </c>
    </row>
    <row r="76" spans="2:10" s="18" customFormat="1" ht="76.5">
      <c r="B76" s="19"/>
      <c r="C76" s="134">
        <v>45</v>
      </c>
      <c r="D76" s="17" t="s">
        <v>1072</v>
      </c>
      <c r="E76" s="134" t="s">
        <v>32</v>
      </c>
      <c r="F76" s="68">
        <v>35</v>
      </c>
      <c r="G76" s="67"/>
      <c r="H76" s="95">
        <f t="shared" si="6"/>
        <v>0</v>
      </c>
    </row>
    <row r="77" spans="2:10" s="18" customFormat="1" ht="63.75">
      <c r="B77" s="19"/>
      <c r="C77" s="134">
        <v>46</v>
      </c>
      <c r="D77" s="17" t="s">
        <v>1073</v>
      </c>
      <c r="E77" s="134" t="s">
        <v>11</v>
      </c>
      <c r="F77" s="68">
        <v>4</v>
      </c>
      <c r="G77" s="67"/>
      <c r="H77" s="95">
        <f t="shared" si="6"/>
        <v>0</v>
      </c>
    </row>
    <row r="78" spans="2:10" s="18" customFormat="1" ht="76.5">
      <c r="B78" s="19"/>
      <c r="C78" s="134">
        <v>47</v>
      </c>
      <c r="D78" s="17" t="s">
        <v>1071</v>
      </c>
      <c r="E78" s="134" t="s">
        <v>32</v>
      </c>
      <c r="F78" s="68">
        <v>1462.3</v>
      </c>
      <c r="G78" s="67"/>
      <c r="H78" s="95">
        <f t="shared" si="6"/>
        <v>0</v>
      </c>
    </row>
    <row r="79" spans="2:10" s="18" customFormat="1" ht="76.5">
      <c r="B79" s="19"/>
      <c r="C79" s="134">
        <v>48</v>
      </c>
      <c r="D79" s="17" t="s">
        <v>296</v>
      </c>
      <c r="E79" s="134" t="s">
        <v>31</v>
      </c>
      <c r="F79" s="68">
        <v>255</v>
      </c>
      <c r="G79" s="67"/>
      <c r="H79" s="95">
        <f t="shared" si="6"/>
        <v>0</v>
      </c>
    </row>
    <row r="80" spans="2:10" s="18" customFormat="1" ht="63.75">
      <c r="B80" s="19"/>
      <c r="C80" s="134">
        <v>49</v>
      </c>
      <c r="D80" s="17" t="s">
        <v>295</v>
      </c>
      <c r="E80" s="134" t="s">
        <v>31</v>
      </c>
      <c r="F80" s="68">
        <v>464.3</v>
      </c>
      <c r="G80" s="67"/>
      <c r="H80" s="95">
        <f t="shared" si="6"/>
        <v>0</v>
      </c>
    </row>
    <row r="81" spans="2:8" s="18" customFormat="1" ht="63.75">
      <c r="B81" s="19"/>
      <c r="C81" s="134">
        <v>50</v>
      </c>
      <c r="D81" s="17" t="s">
        <v>294</v>
      </c>
      <c r="E81" s="134" t="s">
        <v>31</v>
      </c>
      <c r="F81" s="68">
        <v>71.8</v>
      </c>
      <c r="G81" s="67"/>
      <c r="H81" s="95">
        <f t="shared" si="6"/>
        <v>0</v>
      </c>
    </row>
    <row r="82" spans="2:8" s="18" customFormat="1" ht="76.5">
      <c r="B82" s="19"/>
      <c r="C82" s="134">
        <v>51</v>
      </c>
      <c r="D82" s="17" t="s">
        <v>293</v>
      </c>
      <c r="E82" s="134" t="s">
        <v>31</v>
      </c>
      <c r="F82" s="68">
        <v>42</v>
      </c>
      <c r="G82" s="67"/>
      <c r="H82" s="95">
        <f t="shared" si="6"/>
        <v>0</v>
      </c>
    </row>
    <row r="83" spans="2:8" s="18" customFormat="1" ht="63.75">
      <c r="B83" s="19"/>
      <c r="C83" s="134">
        <v>52</v>
      </c>
      <c r="D83" s="17" t="s">
        <v>292</v>
      </c>
      <c r="E83" s="134" t="s">
        <v>31</v>
      </c>
      <c r="F83" s="68">
        <v>43</v>
      </c>
      <c r="G83" s="67"/>
      <c r="H83" s="95">
        <f t="shared" si="6"/>
        <v>0</v>
      </c>
    </row>
    <row r="84" spans="2:8" s="18" customFormat="1" ht="76.5">
      <c r="B84" s="19"/>
      <c r="C84" s="134">
        <v>53</v>
      </c>
      <c r="D84" s="17" t="s">
        <v>1068</v>
      </c>
      <c r="E84" s="134" t="s">
        <v>32</v>
      </c>
      <c r="F84" s="68">
        <v>241</v>
      </c>
      <c r="G84" s="67"/>
      <c r="H84" s="95">
        <f t="shared" si="6"/>
        <v>0</v>
      </c>
    </row>
    <row r="85" spans="2:8" s="18" customFormat="1" ht="63.75">
      <c r="B85" s="19"/>
      <c r="C85" s="134">
        <v>54</v>
      </c>
      <c r="D85" s="17" t="s">
        <v>291</v>
      </c>
      <c r="E85" s="134" t="s">
        <v>11</v>
      </c>
      <c r="F85" s="68">
        <v>4</v>
      </c>
      <c r="G85" s="67"/>
      <c r="H85" s="95">
        <f t="shared" si="6"/>
        <v>0</v>
      </c>
    </row>
    <row r="86" spans="2:8" s="18" customFormat="1" ht="76.5">
      <c r="B86" s="19"/>
      <c r="C86" s="134">
        <v>55</v>
      </c>
      <c r="D86" s="17" t="s">
        <v>1070</v>
      </c>
      <c r="E86" s="134" t="s">
        <v>32</v>
      </c>
      <c r="F86" s="68">
        <v>59</v>
      </c>
      <c r="G86" s="67"/>
      <c r="H86" s="95">
        <f t="shared" si="6"/>
        <v>0</v>
      </c>
    </row>
    <row r="87" spans="2:8" s="18" customFormat="1" ht="63.75">
      <c r="B87" s="19"/>
      <c r="C87" s="134">
        <v>56</v>
      </c>
      <c r="D87" s="17" t="s">
        <v>1069</v>
      </c>
      <c r="E87" s="134" t="s">
        <v>11</v>
      </c>
      <c r="F87" s="68">
        <v>2</v>
      </c>
      <c r="G87" s="67"/>
      <c r="H87" s="95">
        <f t="shared" si="6"/>
        <v>0</v>
      </c>
    </row>
    <row r="88" spans="2:8" s="18" customFormat="1">
      <c r="B88" s="19"/>
      <c r="C88" s="21"/>
      <c r="D88" s="22"/>
      <c r="E88" s="21"/>
      <c r="F88" s="561"/>
      <c r="G88" s="584" t="s">
        <v>1</v>
      </c>
      <c r="H88" s="593">
        <f>SUM(H71:H87)</f>
        <v>0</v>
      </c>
    </row>
    <row r="89" spans="2:8" s="18" customFormat="1">
      <c r="B89" s="19" t="s">
        <v>64</v>
      </c>
      <c r="C89" s="21"/>
      <c r="D89" s="22"/>
      <c r="E89" s="21"/>
      <c r="F89" s="561"/>
      <c r="G89" s="588"/>
      <c r="H89" s="597"/>
    </row>
    <row r="90" spans="2:8" s="18" customFormat="1">
      <c r="B90" s="19"/>
      <c r="C90" s="134">
        <v>57</v>
      </c>
      <c r="D90" s="17" t="s">
        <v>90</v>
      </c>
      <c r="E90" s="134" t="s">
        <v>11</v>
      </c>
      <c r="F90" s="68">
        <v>18</v>
      </c>
      <c r="G90" s="549"/>
      <c r="H90" s="95">
        <f>ROUND(F90*G90,2)</f>
        <v>0</v>
      </c>
    </row>
    <row r="91" spans="2:8" s="18" customFormat="1" ht="25.5">
      <c r="B91" s="19"/>
      <c r="C91" s="134">
        <v>58</v>
      </c>
      <c r="D91" s="17" t="s">
        <v>92</v>
      </c>
      <c r="E91" s="134" t="s">
        <v>11</v>
      </c>
      <c r="F91" s="68">
        <v>4</v>
      </c>
      <c r="G91" s="549"/>
      <c r="H91" s="95">
        <f>ROUND(F91*G91,2)</f>
        <v>0</v>
      </c>
    </row>
    <row r="92" spans="2:8" s="18" customFormat="1">
      <c r="B92" s="19"/>
      <c r="C92" s="1004"/>
      <c r="D92" s="1004"/>
      <c r="E92" s="15"/>
      <c r="F92" s="561"/>
      <c r="G92" s="584" t="s">
        <v>1</v>
      </c>
      <c r="H92" s="593">
        <f>SUM(H90:H91)</f>
        <v>0</v>
      </c>
    </row>
    <row r="93" spans="2:8" s="18" customFormat="1">
      <c r="B93" s="19" t="s">
        <v>1083</v>
      </c>
      <c r="C93" s="21"/>
      <c r="D93" s="22"/>
      <c r="E93" s="21"/>
      <c r="F93" s="561"/>
      <c r="G93" s="588"/>
      <c r="H93" s="597"/>
    </row>
    <row r="94" spans="2:8" s="18" customFormat="1" ht="76.5">
      <c r="B94" s="19"/>
      <c r="C94" s="134">
        <v>59</v>
      </c>
      <c r="D94" s="17" t="s">
        <v>1051</v>
      </c>
      <c r="E94" s="134" t="s">
        <v>11</v>
      </c>
      <c r="F94" s="68">
        <v>348</v>
      </c>
      <c r="G94" s="67"/>
      <c r="H94" s="95">
        <f>ROUND(F94*G94,2)</f>
        <v>0</v>
      </c>
    </row>
    <row r="95" spans="2:8" s="18" customFormat="1" ht="89.25">
      <c r="B95" s="19"/>
      <c r="C95" s="134">
        <v>60</v>
      </c>
      <c r="D95" s="17" t="s">
        <v>1052</v>
      </c>
      <c r="E95" s="134" t="s">
        <v>11</v>
      </c>
      <c r="F95" s="68">
        <v>348</v>
      </c>
      <c r="G95" s="67"/>
      <c r="H95" s="95">
        <f t="shared" ref="H95:H108" si="7">ROUND(F95*G95,2)</f>
        <v>0</v>
      </c>
    </row>
    <row r="96" spans="2:8" s="18" customFormat="1">
      <c r="B96" s="19"/>
      <c r="C96" s="134">
        <v>61</v>
      </c>
      <c r="D96" s="17" t="s">
        <v>1053</v>
      </c>
      <c r="E96" s="134" t="s">
        <v>11</v>
      </c>
      <c r="F96" s="68">
        <v>2784</v>
      </c>
      <c r="G96" s="67"/>
      <c r="H96" s="95">
        <f t="shared" si="7"/>
        <v>0</v>
      </c>
    </row>
    <row r="97" spans="2:8" s="18" customFormat="1">
      <c r="B97" s="19"/>
      <c r="C97" s="134">
        <v>62</v>
      </c>
      <c r="D97" s="17" t="s">
        <v>1054</v>
      </c>
      <c r="E97" s="134" t="s">
        <v>11</v>
      </c>
      <c r="F97" s="68">
        <v>2784</v>
      </c>
      <c r="G97" s="67"/>
      <c r="H97" s="95">
        <f t="shared" si="7"/>
        <v>0</v>
      </c>
    </row>
    <row r="98" spans="2:8" s="18" customFormat="1">
      <c r="B98" s="19"/>
      <c r="C98" s="134">
        <v>63</v>
      </c>
      <c r="D98" s="17" t="s">
        <v>1055</v>
      </c>
      <c r="E98" s="134" t="s">
        <v>32</v>
      </c>
      <c r="F98" s="68">
        <v>2508</v>
      </c>
      <c r="G98" s="67"/>
      <c r="H98" s="95">
        <f t="shared" si="7"/>
        <v>0</v>
      </c>
    </row>
    <row r="99" spans="2:8" s="18" customFormat="1">
      <c r="B99" s="19"/>
      <c r="C99" s="134">
        <v>64</v>
      </c>
      <c r="D99" s="17" t="s">
        <v>1056</v>
      </c>
      <c r="E99" s="134" t="s">
        <v>32</v>
      </c>
      <c r="F99" s="68">
        <v>837</v>
      </c>
      <c r="G99" s="67"/>
      <c r="H99" s="95">
        <f t="shared" si="7"/>
        <v>0</v>
      </c>
    </row>
    <row r="100" spans="2:8" s="18" customFormat="1" ht="38.25">
      <c r="B100" s="19"/>
      <c r="C100" s="134">
        <v>65</v>
      </c>
      <c r="D100" s="17" t="s">
        <v>1057</v>
      </c>
      <c r="E100" s="134" t="s">
        <v>29</v>
      </c>
      <c r="F100" s="68">
        <v>34.200000000000003</v>
      </c>
      <c r="G100" s="67"/>
      <c r="H100" s="95">
        <f t="shared" si="7"/>
        <v>0</v>
      </c>
    </row>
    <row r="101" spans="2:8" s="18" customFormat="1" ht="25.5">
      <c r="B101" s="19"/>
      <c r="C101" s="134">
        <v>66</v>
      </c>
      <c r="D101" s="17" t="s">
        <v>1081</v>
      </c>
      <c r="E101" s="134" t="s">
        <v>11</v>
      </c>
      <c r="F101" s="68">
        <v>348</v>
      </c>
      <c r="G101" s="67"/>
      <c r="H101" s="95">
        <f t="shared" si="7"/>
        <v>0</v>
      </c>
    </row>
    <row r="102" spans="2:8" s="18" customFormat="1" ht="25.5">
      <c r="B102" s="19"/>
      <c r="C102" s="134">
        <v>67</v>
      </c>
      <c r="D102" s="17" t="s">
        <v>1058</v>
      </c>
      <c r="E102" s="134" t="s">
        <v>11</v>
      </c>
      <c r="F102" s="68">
        <v>348</v>
      </c>
      <c r="G102" s="67"/>
      <c r="H102" s="95">
        <f t="shared" si="7"/>
        <v>0</v>
      </c>
    </row>
    <row r="103" spans="2:8" s="18" customFormat="1" ht="25.5">
      <c r="B103" s="19"/>
      <c r="C103" s="134">
        <v>68</v>
      </c>
      <c r="D103" s="17" t="s">
        <v>1059</v>
      </c>
      <c r="E103" s="134" t="s">
        <v>11</v>
      </c>
      <c r="F103" s="68">
        <v>348</v>
      </c>
      <c r="G103" s="67"/>
      <c r="H103" s="95">
        <f t="shared" si="7"/>
        <v>0</v>
      </c>
    </row>
    <row r="104" spans="2:8" s="18" customFormat="1" ht="127.5">
      <c r="B104" s="19"/>
      <c r="C104" s="134">
        <v>69</v>
      </c>
      <c r="D104" s="17" t="s">
        <v>1080</v>
      </c>
      <c r="E104" s="134" t="s">
        <v>32</v>
      </c>
      <c r="F104" s="68">
        <v>837</v>
      </c>
      <c r="G104" s="67"/>
      <c r="H104" s="95">
        <f t="shared" si="7"/>
        <v>0</v>
      </c>
    </row>
    <row r="105" spans="2:8" s="18" customFormat="1" ht="25.5">
      <c r="B105" s="19"/>
      <c r="C105" s="134">
        <v>70</v>
      </c>
      <c r="D105" s="17" t="s">
        <v>1060</v>
      </c>
      <c r="E105" s="134" t="s">
        <v>32</v>
      </c>
      <c r="F105" s="68">
        <v>837</v>
      </c>
      <c r="G105" s="67"/>
      <c r="H105" s="95">
        <f t="shared" si="7"/>
        <v>0</v>
      </c>
    </row>
    <row r="106" spans="2:8" s="18" customFormat="1" ht="199.5" customHeight="1">
      <c r="B106" s="19"/>
      <c r="C106" s="134">
        <v>71</v>
      </c>
      <c r="D106" s="17" t="s">
        <v>1061</v>
      </c>
      <c r="E106" s="134" t="s">
        <v>11</v>
      </c>
      <c r="F106" s="68">
        <v>2</v>
      </c>
      <c r="G106" s="67"/>
      <c r="H106" s="95">
        <f t="shared" si="7"/>
        <v>0</v>
      </c>
    </row>
    <row r="107" spans="2:8" s="18" customFormat="1" ht="196.5" customHeight="1">
      <c r="B107" s="19"/>
      <c r="C107" s="134">
        <v>72</v>
      </c>
      <c r="D107" s="17" t="s">
        <v>1062</v>
      </c>
      <c r="E107" s="134" t="s">
        <v>11</v>
      </c>
      <c r="F107" s="68">
        <v>1</v>
      </c>
      <c r="G107" s="67"/>
      <c r="H107" s="95">
        <f t="shared" si="7"/>
        <v>0</v>
      </c>
    </row>
    <row r="108" spans="2:8" s="18" customFormat="1" ht="140.25">
      <c r="B108" s="19"/>
      <c r="C108" s="134">
        <v>73</v>
      </c>
      <c r="D108" s="17" t="s">
        <v>2662</v>
      </c>
      <c r="E108" s="134" t="s">
        <v>11</v>
      </c>
      <c r="F108" s="68">
        <v>1</v>
      </c>
      <c r="G108" s="67"/>
      <c r="H108" s="95">
        <f t="shared" si="7"/>
        <v>0</v>
      </c>
    </row>
    <row r="109" spans="2:8">
      <c r="B109" s="19"/>
      <c r="C109" s="21"/>
      <c r="D109" s="22"/>
      <c r="E109" s="21"/>
      <c r="F109" s="561"/>
      <c r="G109" s="584" t="s">
        <v>1</v>
      </c>
      <c r="H109" s="593">
        <f>SUM(H94:H108)</f>
        <v>0</v>
      </c>
    </row>
    <row r="110" spans="2:8">
      <c r="B110" s="19"/>
      <c r="C110" s="21"/>
      <c r="D110" s="22"/>
      <c r="E110" s="21"/>
      <c r="F110" s="561"/>
      <c r="G110" s="584" t="s">
        <v>2</v>
      </c>
      <c r="H110" s="593">
        <f>H109*0.22</f>
        <v>0</v>
      </c>
    </row>
    <row r="111" spans="2:8">
      <c r="B111" s="19"/>
      <c r="C111" s="21"/>
      <c r="D111" s="22"/>
      <c r="E111" s="21"/>
      <c r="F111" s="561"/>
      <c r="G111" s="584" t="s">
        <v>3</v>
      </c>
      <c r="H111" s="593">
        <f>H109+H110</f>
        <v>0</v>
      </c>
    </row>
    <row r="113" spans="2:14">
      <c r="B113" s="4" t="s">
        <v>1084</v>
      </c>
    </row>
    <row r="114" spans="2:14" ht="38.25">
      <c r="C114" s="134">
        <v>74</v>
      </c>
      <c r="D114" s="17" t="s">
        <v>290</v>
      </c>
      <c r="E114" s="134" t="s">
        <v>11</v>
      </c>
      <c r="F114" s="68">
        <v>9</v>
      </c>
      <c r="G114" s="67"/>
      <c r="H114" s="95">
        <f>ROUND(F114*G114,2)</f>
        <v>0</v>
      </c>
    </row>
    <row r="115" spans="2:14" ht="38.25">
      <c r="C115" s="134">
        <v>75</v>
      </c>
      <c r="D115" s="17" t="s">
        <v>289</v>
      </c>
      <c r="E115" s="134" t="s">
        <v>11</v>
      </c>
      <c r="F115" s="68">
        <v>9</v>
      </c>
      <c r="G115" s="67"/>
      <c r="H115" s="95">
        <f t="shared" ref="H115:H121" si="8">ROUND(F115*G115,2)</f>
        <v>0</v>
      </c>
    </row>
    <row r="116" spans="2:14" ht="51">
      <c r="C116" s="134">
        <v>76</v>
      </c>
      <c r="D116" s="401" t="s">
        <v>288</v>
      </c>
      <c r="E116" s="134" t="s">
        <v>31</v>
      </c>
      <c r="F116" s="68">
        <v>4</v>
      </c>
      <c r="G116" s="600"/>
      <c r="H116" s="95">
        <f t="shared" si="8"/>
        <v>0</v>
      </c>
      <c r="K116" s="400"/>
      <c r="L116" s="15"/>
      <c r="M116" s="23"/>
      <c r="N116" s="25"/>
    </row>
    <row r="117" spans="2:14" ht="38.25">
      <c r="C117" s="134">
        <v>77</v>
      </c>
      <c r="D117" s="401" t="s">
        <v>287</v>
      </c>
      <c r="E117" s="134" t="s">
        <v>11</v>
      </c>
      <c r="F117" s="68">
        <v>4</v>
      </c>
      <c r="G117" s="600"/>
      <c r="H117" s="95">
        <f t="shared" si="8"/>
        <v>0</v>
      </c>
      <c r="K117" s="400"/>
      <c r="L117" s="15"/>
      <c r="M117" s="23"/>
      <c r="N117" s="25"/>
    </row>
    <row r="118" spans="2:14" ht="39.75">
      <c r="C118" s="134">
        <v>78</v>
      </c>
      <c r="D118" s="17" t="s">
        <v>303</v>
      </c>
      <c r="E118" s="134" t="s">
        <v>11</v>
      </c>
      <c r="F118" s="68">
        <v>1</v>
      </c>
      <c r="G118" s="67"/>
      <c r="H118" s="95">
        <f t="shared" si="8"/>
        <v>0</v>
      </c>
      <c r="K118" s="400"/>
      <c r="L118" s="15"/>
      <c r="M118" s="23"/>
      <c r="N118" s="25"/>
    </row>
    <row r="119" spans="2:14">
      <c r="C119" s="134">
        <v>79</v>
      </c>
      <c r="D119" s="401" t="s">
        <v>1075</v>
      </c>
      <c r="E119" s="134" t="s">
        <v>11</v>
      </c>
      <c r="F119" s="68">
        <v>1</v>
      </c>
      <c r="G119" s="600"/>
      <c r="H119" s="95">
        <f t="shared" si="8"/>
        <v>0</v>
      </c>
      <c r="K119" s="400"/>
      <c r="L119" s="15"/>
      <c r="M119" s="23"/>
      <c r="N119" s="25"/>
    </row>
    <row r="120" spans="2:14" ht="38.25">
      <c r="C120" s="134">
        <v>80</v>
      </c>
      <c r="D120" s="401" t="s">
        <v>1079</v>
      </c>
      <c r="E120" s="134" t="s">
        <v>11</v>
      </c>
      <c r="F120" s="68">
        <v>1</v>
      </c>
      <c r="G120" s="600"/>
      <c r="H120" s="95">
        <f t="shared" si="8"/>
        <v>0</v>
      </c>
      <c r="K120" s="400"/>
      <c r="L120" s="15"/>
      <c r="M120" s="23"/>
      <c r="N120" s="25"/>
    </row>
    <row r="121" spans="2:14" s="18" customFormat="1" ht="14.25" customHeight="1">
      <c r="B121" s="19"/>
      <c r="C121" s="134">
        <v>81</v>
      </c>
      <c r="D121" s="17" t="s">
        <v>1076</v>
      </c>
      <c r="E121" s="134" t="s">
        <v>11</v>
      </c>
      <c r="F121" s="68">
        <v>37</v>
      </c>
      <c r="G121" s="67"/>
      <c r="H121" s="95">
        <f t="shared" si="8"/>
        <v>0</v>
      </c>
    </row>
    <row r="122" spans="2:14">
      <c r="F122" s="559" t="s">
        <v>81</v>
      </c>
      <c r="G122" s="584" t="s">
        <v>1</v>
      </c>
      <c r="H122" s="593">
        <f>SUM(H114:H121)</f>
        <v>0</v>
      </c>
    </row>
    <row r="124" spans="2:14">
      <c r="G124" s="584" t="s">
        <v>1</v>
      </c>
      <c r="H124" s="593">
        <f>SUM(H8+H15+H22+H31+H42+H50+H58++H69+H88+H92+H109+H122+H19+H26)</f>
        <v>0</v>
      </c>
    </row>
  </sheetData>
  <sheetProtection algorithmName="SHA-512" hashValue="SGYC79B5miIpKBkkUFlw1Ll0f+iVsV5YOX9OnBNEeysDgMWF6cn91HYHuoLU0w83ae8imzEI/Pgd/svlFj5uFQ==" saltValue="hPyga0XP3fav67eOE5nHZg==" spinCount="100000" sheet="1" objects="1" scenarios="1"/>
  <protectedRanges>
    <protectedRange sqref="G6:G121" name="Obseg1"/>
  </protectedRanges>
  <mergeCells count="3">
    <mergeCell ref="B1:H1"/>
    <mergeCell ref="C92:D92"/>
    <mergeCell ref="E18:H18"/>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rowBreaks count="5" manualBreakCount="5">
    <brk id="32" max="7" man="1"/>
    <brk id="52" max="7" man="1"/>
    <brk id="70" max="7" man="1"/>
    <brk id="83" max="7" man="1"/>
    <brk id="104" max="7"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E1D52-84C7-4CD9-A22F-4A4F3EAEC7C9}">
  <dimension ref="B1:C32"/>
  <sheetViews>
    <sheetView view="pageBreakPreview" zoomScale="115" zoomScaleNormal="100" zoomScaleSheetLayoutView="115" zoomScalePageLayoutView="115" workbookViewId="0">
      <selection activeCell="B5" sqref="B5"/>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00" t="s">
        <v>41</v>
      </c>
      <c r="C1" s="1000"/>
    </row>
    <row r="2" spans="2:3" ht="15">
      <c r="B2" s="92" t="s">
        <v>164</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Nacrt_2_3!H8</f>
        <v>0</v>
      </c>
    </row>
    <row r="8" spans="2:3">
      <c r="B8" s="54" t="s">
        <v>13</v>
      </c>
      <c r="C8" s="41">
        <f>SUM(C9:C11)</f>
        <v>0</v>
      </c>
    </row>
    <row r="9" spans="2:3">
      <c r="B9" s="53" t="s">
        <v>14</v>
      </c>
      <c r="C9" s="52">
        <f>Nacrt_2_3!H12</f>
        <v>0</v>
      </c>
    </row>
    <row r="10" spans="2:3">
      <c r="B10" s="53" t="s">
        <v>35</v>
      </c>
      <c r="C10" s="52">
        <f>Nacrt_2_3!H15</f>
        <v>0</v>
      </c>
    </row>
    <row r="11" spans="2:3">
      <c r="B11" s="53" t="s">
        <v>25</v>
      </c>
      <c r="C11" s="52">
        <f>Nacrt_2_3!H19</f>
        <v>0</v>
      </c>
    </row>
    <row r="12" spans="2:3" ht="15">
      <c r="B12" s="578" t="s">
        <v>1096</v>
      </c>
      <c r="C12" s="41">
        <f>SUM(C13)</f>
        <v>0</v>
      </c>
    </row>
    <row r="13" spans="2:3">
      <c r="B13" s="53" t="s">
        <v>50</v>
      </c>
      <c r="C13" s="52">
        <f>Nacrt_2_3!H23</f>
        <v>0</v>
      </c>
    </row>
    <row r="14" spans="2:3">
      <c r="B14" s="54" t="s">
        <v>163</v>
      </c>
      <c r="C14" s="41">
        <f>SUM(C15:C20)</f>
        <v>0</v>
      </c>
    </row>
    <row r="15" spans="2:3">
      <c r="B15" s="53" t="s">
        <v>17</v>
      </c>
      <c r="C15" s="52">
        <f>Nacrt_2_3!H28</f>
        <v>0</v>
      </c>
    </row>
    <row r="16" spans="2:3">
      <c r="B16" s="53" t="s">
        <v>21</v>
      </c>
      <c r="C16" s="52">
        <f>Nacrt_2_3!H31</f>
        <v>0</v>
      </c>
    </row>
    <row r="17" spans="2:3">
      <c r="B17" s="53" t="s">
        <v>22</v>
      </c>
      <c r="C17" s="52">
        <f>Nacrt_2_3!H37</f>
        <v>0</v>
      </c>
    </row>
    <row r="18" spans="2:3">
      <c r="B18" s="53" t="s">
        <v>162</v>
      </c>
      <c r="C18" s="52">
        <f>Nacrt_2_3!H42</f>
        <v>0</v>
      </c>
    </row>
    <row r="19" spans="2:3">
      <c r="B19" s="53" t="s">
        <v>161</v>
      </c>
      <c r="C19" s="52">
        <f>Nacrt_2_3!H51</f>
        <v>0</v>
      </c>
    </row>
    <row r="20" spans="2:3">
      <c r="B20" s="53" t="s">
        <v>160</v>
      </c>
      <c r="C20" s="52">
        <f>Nacrt_2_3!H57</f>
        <v>0</v>
      </c>
    </row>
    <row r="21" spans="2:3">
      <c r="B21" s="51"/>
      <c r="C21" s="50"/>
    </row>
    <row r="22" spans="2:3">
      <c r="B22" s="48"/>
      <c r="C22" s="49"/>
    </row>
    <row r="23" spans="2:3">
      <c r="B23" s="48" t="s">
        <v>130</v>
      </c>
      <c r="C23" s="47" t="s">
        <v>1</v>
      </c>
    </row>
    <row r="24" spans="2:3" ht="15">
      <c r="B24" s="46"/>
      <c r="C24" s="45">
        <f>C6+C8+C12+C14</f>
        <v>0</v>
      </c>
    </row>
    <row r="26" spans="2:3">
      <c r="B26" s="469"/>
      <c r="C26" s="466"/>
    </row>
    <row r="27" spans="2:3">
      <c r="B27" s="422"/>
      <c r="C27" s="422"/>
    </row>
    <row r="28" spans="2:3">
      <c r="B28" s="468"/>
      <c r="C28" s="467"/>
    </row>
    <row r="29" spans="2:3">
      <c r="B29" s="422"/>
      <c r="C29" s="466"/>
    </row>
    <row r="30" spans="2:3">
      <c r="B30" s="422"/>
      <c r="C30" s="422"/>
    </row>
    <row r="31" spans="2:3">
      <c r="B31" s="422"/>
      <c r="C31" s="422"/>
    </row>
    <row r="32" spans="2:3">
      <c r="B32" s="422"/>
      <c r="C32" s="422"/>
    </row>
  </sheetData>
  <sheetProtection algorithmName="SHA-512" hashValue="ziKbVZqMZ3OVJcm0DtmhbW1IKzSuEMgWqaY2jjtcKAuV5V2a18dzF3izzrQJqJchfTKO/KYqUG4X0Dv2n2XQRg==" saltValue="/9jS1XvzOaRdfAQr3Xkccw==" spinCount="100000" sheet="1" objects="1" scenarios="1"/>
  <mergeCells count="1">
    <mergeCell ref="B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BDE18-CE89-4B3B-9D02-BE4A81D8FC79}">
  <dimension ref="A1:H57"/>
  <sheetViews>
    <sheetView view="pageBreakPreview" topLeftCell="A19" zoomScaleNormal="100" zoomScaleSheetLayoutView="100" workbookViewId="0">
      <selection activeCell="D35" sqref="D35"/>
    </sheetView>
  </sheetViews>
  <sheetFormatPr defaultRowHeight="15"/>
  <cols>
    <col min="1" max="1" width="3.140625" style="416" customWidth="1"/>
    <col min="2" max="2" width="12.5703125" style="416" customWidth="1"/>
    <col min="3" max="3" width="10.7109375" style="416" customWidth="1"/>
    <col min="4" max="4" width="36.5703125" style="416" customWidth="1"/>
    <col min="5" max="5" width="7.7109375" style="416" customWidth="1"/>
    <col min="6" max="6" width="10.140625" style="416" bestFit="1" customWidth="1"/>
    <col min="7" max="7" width="16" style="416" customWidth="1"/>
    <col min="8" max="8" width="14.42578125" style="416" bestFit="1" customWidth="1"/>
    <col min="9" max="16384" width="9.140625" style="416"/>
  </cols>
  <sheetData>
    <row r="1" spans="1:8" ht="18">
      <c r="A1" s="465"/>
      <c r="B1" s="1001" t="s">
        <v>41</v>
      </c>
      <c r="C1" s="1001"/>
      <c r="D1" s="1001"/>
      <c r="E1" s="1001"/>
      <c r="F1" s="1001"/>
      <c r="G1" s="1001"/>
      <c r="H1" s="1001"/>
    </row>
    <row r="2" spans="1:8" ht="18">
      <c r="A2" s="465"/>
      <c r="B2" s="453" t="s">
        <v>211</v>
      </c>
      <c r="C2" s="464"/>
      <c r="D2" s="464"/>
      <c r="E2" s="464"/>
      <c r="F2" s="464"/>
      <c r="G2" s="464"/>
      <c r="H2" s="464"/>
    </row>
    <row r="3" spans="1:8" ht="18.75" thickBot="1">
      <c r="A3" s="465"/>
      <c r="B3" s="464"/>
      <c r="C3" s="464"/>
      <c r="D3" s="464"/>
      <c r="E3" s="464"/>
      <c r="F3" s="464"/>
      <c r="G3" s="464"/>
      <c r="H3" s="464"/>
    </row>
    <row r="4" spans="1:8" ht="30.75" thickBot="1">
      <c r="A4" s="463"/>
      <c r="B4" s="456"/>
      <c r="C4" s="462" t="s">
        <v>141</v>
      </c>
      <c r="D4" s="461" t="s">
        <v>0</v>
      </c>
      <c r="E4" s="460" t="s">
        <v>140</v>
      </c>
      <c r="F4" s="459" t="s">
        <v>8</v>
      </c>
      <c r="G4" s="458" t="s">
        <v>9</v>
      </c>
      <c r="H4" s="457" t="s">
        <v>139</v>
      </c>
    </row>
    <row r="5" spans="1:8">
      <c r="B5" s="437" t="s">
        <v>138</v>
      </c>
      <c r="C5" s="415"/>
      <c r="D5" s="415"/>
      <c r="E5" s="415"/>
      <c r="F5" s="415"/>
      <c r="G5" s="415"/>
      <c r="H5" s="415"/>
    </row>
    <row r="6" spans="1:8">
      <c r="B6" s="437" t="s">
        <v>15</v>
      </c>
      <c r="C6" s="415"/>
      <c r="D6" s="415"/>
      <c r="E6" s="415"/>
      <c r="F6" s="415"/>
      <c r="G6" s="415"/>
      <c r="H6" s="415"/>
    </row>
    <row r="7" spans="1:8" s="412" customFormat="1" ht="34.5" customHeight="1">
      <c r="A7" s="416"/>
      <c r="B7" s="415"/>
      <c r="C7" s="434">
        <v>1</v>
      </c>
      <c r="D7" s="473" t="s">
        <v>210</v>
      </c>
      <c r="E7" s="434" t="s">
        <v>136</v>
      </c>
      <c r="F7" s="433">
        <v>90</v>
      </c>
      <c r="G7" s="432"/>
      <c r="H7" s="431">
        <f>ROUND(F7*G7,2)</f>
        <v>0</v>
      </c>
    </row>
    <row r="8" spans="1:8" s="422" customFormat="1">
      <c r="B8" s="429"/>
      <c r="C8" s="427"/>
      <c r="D8" s="428"/>
      <c r="E8" s="427"/>
      <c r="F8" s="426"/>
      <c r="G8" s="425" t="s">
        <v>1</v>
      </c>
      <c r="H8" s="424">
        <f>SUM(H7:H7)</f>
        <v>0</v>
      </c>
    </row>
    <row r="9" spans="1:8">
      <c r="B9" s="437" t="s">
        <v>158</v>
      </c>
      <c r="C9" s="415"/>
      <c r="D9" s="415"/>
      <c r="E9" s="415"/>
      <c r="F9" s="415"/>
      <c r="G9" s="415"/>
      <c r="H9" s="415"/>
    </row>
    <row r="10" spans="1:8" s="422" customFormat="1">
      <c r="B10" s="437" t="s">
        <v>14</v>
      </c>
      <c r="C10" s="456"/>
      <c r="D10" s="428"/>
      <c r="E10" s="427"/>
      <c r="F10" s="426"/>
      <c r="G10" s="455"/>
      <c r="H10" s="454"/>
    </row>
    <row r="11" spans="1:8" s="471" customFormat="1" ht="129" customHeight="1">
      <c r="A11" s="422"/>
      <c r="B11" s="437"/>
      <c r="C11" s="452" t="s">
        <v>44</v>
      </c>
      <c r="D11" s="435" t="s">
        <v>209</v>
      </c>
      <c r="E11" s="452" t="s">
        <v>136</v>
      </c>
      <c r="F11" s="433">
        <v>6</v>
      </c>
      <c r="G11" s="555"/>
      <c r="H11" s="431">
        <f>ROUND(F11*G11,2)</f>
        <v>0</v>
      </c>
    </row>
    <row r="12" spans="1:8" s="422" customFormat="1">
      <c r="B12" s="429"/>
      <c r="C12" s="427"/>
      <c r="D12" s="428"/>
      <c r="E12" s="427"/>
      <c r="F12" s="426"/>
      <c r="G12" s="449" t="s">
        <v>1</v>
      </c>
      <c r="H12" s="448">
        <f>SUM(H11:H11)</f>
        <v>0</v>
      </c>
    </row>
    <row r="13" spans="1:8" s="422" customFormat="1">
      <c r="B13" s="437" t="s">
        <v>35</v>
      </c>
      <c r="C13" s="456"/>
      <c r="D13" s="428"/>
      <c r="E13" s="427"/>
      <c r="F13" s="426"/>
      <c r="G13" s="455"/>
      <c r="H13" s="454"/>
    </row>
    <row r="14" spans="1:8" s="471" customFormat="1" ht="30">
      <c r="A14" s="422"/>
      <c r="B14" s="437"/>
      <c r="C14" s="452" t="s">
        <v>208</v>
      </c>
      <c r="D14" s="435" t="s">
        <v>207</v>
      </c>
      <c r="E14" s="452" t="s">
        <v>36</v>
      </c>
      <c r="F14" s="433">
        <v>370</v>
      </c>
      <c r="G14" s="555"/>
      <c r="H14" s="431">
        <f>ROUND(F14*G14,2)</f>
        <v>0</v>
      </c>
    </row>
    <row r="15" spans="1:8" s="422" customFormat="1">
      <c r="B15" s="429"/>
      <c r="C15" s="427"/>
      <c r="D15" s="428"/>
      <c r="E15" s="427"/>
      <c r="F15" s="426"/>
      <c r="G15" s="449" t="s">
        <v>1</v>
      </c>
      <c r="H15" s="448">
        <f>SUM(H14:H14)</f>
        <v>0</v>
      </c>
    </row>
    <row r="16" spans="1:8" s="422" customFormat="1">
      <c r="B16" s="437" t="s">
        <v>25</v>
      </c>
      <c r="C16" s="456"/>
      <c r="D16" s="428"/>
      <c r="E16" s="427"/>
      <c r="F16" s="426"/>
      <c r="G16" s="455"/>
      <c r="H16" s="454"/>
    </row>
    <row r="17" spans="1:8" s="471" customFormat="1">
      <c r="A17" s="422"/>
      <c r="B17" s="437"/>
      <c r="C17" s="452" t="s">
        <v>45</v>
      </c>
      <c r="D17" s="435" t="s">
        <v>2574</v>
      </c>
      <c r="E17" s="452"/>
      <c r="F17" s="472"/>
      <c r="G17" s="451"/>
      <c r="H17" s="431"/>
    </row>
    <row r="18" spans="1:8" s="471" customFormat="1" ht="105">
      <c r="A18" s="422"/>
      <c r="B18" s="437"/>
      <c r="C18" s="470"/>
      <c r="D18" s="435" t="s">
        <v>2742</v>
      </c>
      <c r="E18" s="452" t="s">
        <v>150</v>
      </c>
      <c r="F18" s="68">
        <f>((4.4*4.9)*1.2-(3*3.4)*1.2)*28*1.25</f>
        <v>477.12000000000018</v>
      </c>
      <c r="G18" s="555"/>
      <c r="H18" s="431">
        <f>ROUND(F18*G18,2)</f>
        <v>0</v>
      </c>
    </row>
    <row r="19" spans="1:8" s="422" customFormat="1">
      <c r="B19" s="429"/>
      <c r="C19" s="427"/>
      <c r="D19" s="428"/>
      <c r="E19" s="427"/>
      <c r="F19" s="426"/>
      <c r="G19" s="449" t="s">
        <v>1</v>
      </c>
      <c r="H19" s="448">
        <f>SUM(H17:H18)</f>
        <v>0</v>
      </c>
    </row>
    <row r="20" spans="1:8">
      <c r="B20" s="437" t="s">
        <v>1096</v>
      </c>
      <c r="C20" s="415"/>
      <c r="D20" s="415"/>
      <c r="E20" s="415"/>
      <c r="F20" s="415"/>
      <c r="G20" s="415"/>
      <c r="H20" s="415"/>
    </row>
    <row r="21" spans="1:8">
      <c r="B21" s="437" t="s">
        <v>50</v>
      </c>
      <c r="C21" s="415"/>
      <c r="D21" s="415"/>
      <c r="E21" s="415"/>
      <c r="F21" s="415"/>
      <c r="G21" s="415"/>
      <c r="H21" s="415"/>
    </row>
    <row r="22" spans="1:8" s="412" customFormat="1" ht="75">
      <c r="A22" s="416"/>
      <c r="B22" s="415"/>
      <c r="C22" s="452" t="s">
        <v>46</v>
      </c>
      <c r="D22" s="435" t="s">
        <v>1095</v>
      </c>
      <c r="E22" s="452" t="s">
        <v>133</v>
      </c>
      <c r="F22" s="433">
        <v>55</v>
      </c>
      <c r="G22" s="555"/>
      <c r="H22" s="431">
        <f>ROUND(F22*G22,2)</f>
        <v>0</v>
      </c>
    </row>
    <row r="23" spans="1:8" s="422" customFormat="1">
      <c r="B23" s="429"/>
      <c r="C23" s="430"/>
      <c r="D23" s="428"/>
      <c r="E23" s="427"/>
      <c r="F23" s="426"/>
      <c r="G23" s="425" t="s">
        <v>1</v>
      </c>
      <c r="H23" s="424">
        <f>SUM(H22:H22)</f>
        <v>0</v>
      </c>
    </row>
    <row r="24" spans="1:8">
      <c r="B24" s="437" t="s">
        <v>163</v>
      </c>
      <c r="C24" s="415"/>
      <c r="D24" s="415"/>
      <c r="E24" s="415"/>
      <c r="F24" s="415"/>
      <c r="G24" s="415"/>
      <c r="H24" s="415"/>
    </row>
    <row r="25" spans="1:8">
      <c r="B25" s="437" t="s">
        <v>17</v>
      </c>
      <c r="C25" s="415"/>
      <c r="D25" s="415"/>
      <c r="E25" s="415"/>
      <c r="F25" s="415"/>
      <c r="G25" s="415"/>
      <c r="H25" s="415"/>
    </row>
    <row r="26" spans="1:8" s="412" customFormat="1" ht="75">
      <c r="A26" s="416"/>
      <c r="B26" s="415"/>
      <c r="C26" s="452" t="s">
        <v>126</v>
      </c>
      <c r="D26" s="435" t="s">
        <v>1038</v>
      </c>
      <c r="E26" s="452" t="s">
        <v>36</v>
      </c>
      <c r="F26" s="433">
        <v>295</v>
      </c>
      <c r="G26" s="555"/>
      <c r="H26" s="431">
        <f>ROUND(F26*G26,2)</f>
        <v>0</v>
      </c>
    </row>
    <row r="27" spans="1:8" s="412" customFormat="1" ht="30">
      <c r="A27" s="416"/>
      <c r="B27" s="415"/>
      <c r="C27" s="452" t="s">
        <v>205</v>
      </c>
      <c r="D27" s="435" t="s">
        <v>203</v>
      </c>
      <c r="E27" s="452" t="s">
        <v>136</v>
      </c>
      <c r="F27" s="433">
        <v>5</v>
      </c>
      <c r="G27" s="555"/>
      <c r="H27" s="431">
        <f>ROUND(F27*G27,2)</f>
        <v>0</v>
      </c>
    </row>
    <row r="28" spans="1:8" s="422" customFormat="1">
      <c r="B28" s="429"/>
      <c r="C28" s="430"/>
      <c r="D28" s="428"/>
      <c r="E28" s="427"/>
      <c r="F28" s="426"/>
      <c r="G28" s="425" t="s">
        <v>1</v>
      </c>
      <c r="H28" s="424">
        <f>SUM(H26:H27)</f>
        <v>0</v>
      </c>
    </row>
    <row r="29" spans="1:8">
      <c r="B29" s="437" t="s">
        <v>21</v>
      </c>
      <c r="C29" s="415"/>
      <c r="D29" s="415"/>
      <c r="E29" s="415"/>
      <c r="F29" s="415"/>
      <c r="G29" s="415"/>
      <c r="H29" s="415"/>
    </row>
    <row r="30" spans="1:8" s="412" customFormat="1" ht="60">
      <c r="A30" s="416"/>
      <c r="B30" s="415"/>
      <c r="C30" s="452" t="s">
        <v>204</v>
      </c>
      <c r="D30" s="435" t="s">
        <v>199</v>
      </c>
      <c r="E30" s="452" t="s">
        <v>148</v>
      </c>
      <c r="F30" s="433">
        <v>30311.69</v>
      </c>
      <c r="G30" s="555"/>
      <c r="H30" s="431">
        <f>ROUND(F30*G30,2)</f>
        <v>0</v>
      </c>
    </row>
    <row r="31" spans="1:8" s="422" customFormat="1">
      <c r="B31" s="429"/>
      <c r="C31" s="430"/>
      <c r="D31" s="428"/>
      <c r="E31" s="427"/>
      <c r="F31" s="426"/>
      <c r="G31" s="425" t="s">
        <v>1</v>
      </c>
      <c r="H31" s="424">
        <f>SUM(H30:H30)</f>
        <v>0</v>
      </c>
    </row>
    <row r="32" spans="1:8" s="412" customFormat="1">
      <c r="A32" s="416"/>
      <c r="B32" s="437" t="s">
        <v>22</v>
      </c>
      <c r="C32" s="415"/>
      <c r="D32" s="415"/>
      <c r="E32" s="415"/>
      <c r="F32" s="415"/>
      <c r="G32" s="415"/>
      <c r="H32" s="415"/>
    </row>
    <row r="33" spans="1:8" s="412" customFormat="1" ht="45">
      <c r="A33" s="416"/>
      <c r="B33" s="415"/>
      <c r="C33" s="452" t="s">
        <v>202</v>
      </c>
      <c r="D33" s="962" t="s">
        <v>2861</v>
      </c>
      <c r="E33" s="452"/>
      <c r="F33" s="433"/>
      <c r="G33" s="451"/>
      <c r="H33" s="431"/>
    </row>
    <row r="34" spans="1:8" s="412" customFormat="1">
      <c r="A34" s="416"/>
      <c r="B34" s="415"/>
      <c r="C34" s="470"/>
      <c r="D34" s="435" t="s">
        <v>195</v>
      </c>
      <c r="E34" s="452" t="s">
        <v>150</v>
      </c>
      <c r="F34" s="433">
        <f>405*0.15</f>
        <v>60.75</v>
      </c>
      <c r="G34" s="555"/>
      <c r="H34" s="431">
        <f>ROUND(F34*G34,2)</f>
        <v>0</v>
      </c>
    </row>
    <row r="35" spans="1:8" s="412" customFormat="1" ht="45">
      <c r="A35" s="416"/>
      <c r="B35" s="415"/>
      <c r="C35" s="452" t="s">
        <v>200</v>
      </c>
      <c r="D35" s="962" t="s">
        <v>2862</v>
      </c>
      <c r="E35" s="452"/>
      <c r="F35" s="433"/>
      <c r="G35" s="451"/>
      <c r="H35" s="431"/>
    </row>
    <row r="36" spans="1:8" s="412" customFormat="1">
      <c r="A36" s="416"/>
      <c r="B36" s="415"/>
      <c r="C36" s="470"/>
      <c r="D36" s="435" t="s">
        <v>193</v>
      </c>
      <c r="E36" s="452" t="s">
        <v>150</v>
      </c>
      <c r="F36" s="433">
        <f>370+(8*2.11+5*0.64)*0.5</f>
        <v>380.04</v>
      </c>
      <c r="G36" s="555"/>
      <c r="H36" s="431">
        <f>ROUND(F36*G36,2)</f>
        <v>0</v>
      </c>
    </row>
    <row r="37" spans="1:8" s="422" customFormat="1">
      <c r="B37" s="429"/>
      <c r="C37" s="430"/>
      <c r="D37" s="428"/>
      <c r="E37" s="427"/>
      <c r="F37" s="426"/>
      <c r="G37" s="425" t="s">
        <v>1</v>
      </c>
      <c r="H37" s="424">
        <f>SUM(H33:H36)</f>
        <v>0</v>
      </c>
    </row>
    <row r="38" spans="1:8">
      <c r="B38" s="437" t="s">
        <v>162</v>
      </c>
      <c r="C38" s="415"/>
      <c r="D38" s="415"/>
      <c r="E38" s="415"/>
      <c r="F38" s="415"/>
      <c r="G38" s="415"/>
      <c r="H38" s="415"/>
    </row>
    <row r="39" spans="1:8" ht="45.75" customHeight="1">
      <c r="B39" s="437"/>
      <c r="C39" s="1008" t="s">
        <v>191</v>
      </c>
      <c r="D39" s="1009"/>
      <c r="E39" s="1009"/>
      <c r="F39" s="415"/>
      <c r="G39" s="415"/>
      <c r="H39" s="415"/>
    </row>
    <row r="40" spans="1:8" s="412" customFormat="1" ht="210">
      <c r="A40" s="416"/>
      <c r="B40" s="415"/>
      <c r="C40" s="452" t="s">
        <v>198</v>
      </c>
      <c r="D40" s="435" t="s">
        <v>189</v>
      </c>
      <c r="E40" s="452" t="s">
        <v>36</v>
      </c>
      <c r="F40" s="433">
        <f>30.3*20</f>
        <v>606</v>
      </c>
      <c r="G40" s="555"/>
      <c r="H40" s="431">
        <f>ROUND(F40*G40,2)</f>
        <v>0</v>
      </c>
    </row>
    <row r="41" spans="1:8" s="412" customFormat="1" ht="210">
      <c r="A41" s="416"/>
      <c r="B41" s="415"/>
      <c r="C41" s="452" t="s">
        <v>196</v>
      </c>
      <c r="D41" s="435" t="s">
        <v>187</v>
      </c>
      <c r="E41" s="452" t="s">
        <v>36</v>
      </c>
      <c r="F41" s="433">
        <v>567</v>
      </c>
      <c r="G41" s="555"/>
      <c r="H41" s="431">
        <f>ROUND(F41*G41,2)</f>
        <v>0</v>
      </c>
    </row>
    <row r="42" spans="1:8" s="422" customFormat="1">
      <c r="B42" s="429"/>
      <c r="C42" s="430"/>
      <c r="D42" s="428"/>
      <c r="E42" s="427"/>
      <c r="F42" s="426"/>
      <c r="G42" s="425" t="s">
        <v>1</v>
      </c>
      <c r="H42" s="424">
        <f>SUM(H40:H41)</f>
        <v>0</v>
      </c>
    </row>
    <row r="43" spans="1:8">
      <c r="B43" s="437" t="s">
        <v>161</v>
      </c>
      <c r="C43" s="415"/>
      <c r="D43" s="415"/>
      <c r="E43" s="415"/>
      <c r="F43" s="415"/>
      <c r="G43" s="415"/>
      <c r="H43" s="415"/>
    </row>
    <row r="44" spans="1:8" s="412" customFormat="1" ht="75">
      <c r="A44" s="416"/>
      <c r="B44" s="415"/>
      <c r="C44" s="452" t="s">
        <v>194</v>
      </c>
      <c r="D44" s="435" t="s">
        <v>185</v>
      </c>
      <c r="E44" s="452" t="s">
        <v>133</v>
      </c>
      <c r="F44" s="433">
        <v>220</v>
      </c>
      <c r="G44" s="555"/>
      <c r="H44" s="431">
        <f t="shared" ref="H44:H50" si="0">ROUND(F44*G44,2)</f>
        <v>0</v>
      </c>
    </row>
    <row r="45" spans="1:8" s="412" customFormat="1" ht="60">
      <c r="A45" s="416"/>
      <c r="B45" s="415"/>
      <c r="C45" s="452" t="s">
        <v>192</v>
      </c>
      <c r="D45" s="435" t="s">
        <v>183</v>
      </c>
      <c r="E45" s="452" t="s">
        <v>133</v>
      </c>
      <c r="F45" s="433">
        <f>40+32</f>
        <v>72</v>
      </c>
      <c r="G45" s="555"/>
      <c r="H45" s="431">
        <f t="shared" si="0"/>
        <v>0</v>
      </c>
    </row>
    <row r="46" spans="1:8" s="412" customFormat="1" ht="60">
      <c r="A46" s="416"/>
      <c r="B46" s="415"/>
      <c r="C46" s="452" t="s">
        <v>190</v>
      </c>
      <c r="D46" s="435" t="s">
        <v>181</v>
      </c>
      <c r="E46" s="452" t="s">
        <v>133</v>
      </c>
      <c r="F46" s="433">
        <v>220</v>
      </c>
      <c r="G46" s="555"/>
      <c r="H46" s="431">
        <f t="shared" si="0"/>
        <v>0</v>
      </c>
    </row>
    <row r="47" spans="1:8" s="412" customFormat="1" ht="75">
      <c r="A47" s="416"/>
      <c r="B47" s="415"/>
      <c r="C47" s="452" t="s">
        <v>188</v>
      </c>
      <c r="D47" s="435" t="s">
        <v>179</v>
      </c>
      <c r="E47" s="452" t="s">
        <v>136</v>
      </c>
      <c r="F47" s="433">
        <v>4</v>
      </c>
      <c r="G47" s="555"/>
      <c r="H47" s="431">
        <f t="shared" si="0"/>
        <v>0</v>
      </c>
    </row>
    <row r="48" spans="1:8" s="412" customFormat="1" ht="45">
      <c r="A48" s="416"/>
      <c r="B48" s="415"/>
      <c r="C48" s="452" t="s">
        <v>186</v>
      </c>
      <c r="D48" s="435" t="s">
        <v>177</v>
      </c>
      <c r="E48" s="452" t="s">
        <v>136</v>
      </c>
      <c r="F48" s="433">
        <v>4</v>
      </c>
      <c r="G48" s="555"/>
      <c r="H48" s="431">
        <f t="shared" si="0"/>
        <v>0</v>
      </c>
    </row>
    <row r="49" spans="1:8" s="412" customFormat="1" ht="90">
      <c r="A49" s="416"/>
      <c r="B49" s="415"/>
      <c r="C49" s="452" t="s">
        <v>184</v>
      </c>
      <c r="D49" s="435" t="s">
        <v>175</v>
      </c>
      <c r="E49" s="452" t="s">
        <v>133</v>
      </c>
      <c r="F49" s="433">
        <v>84</v>
      </c>
      <c r="G49" s="555"/>
      <c r="H49" s="431">
        <f t="shared" si="0"/>
        <v>0</v>
      </c>
    </row>
    <row r="50" spans="1:8" s="412" customFormat="1" ht="60">
      <c r="A50" s="416"/>
      <c r="B50" s="415"/>
      <c r="C50" s="452" t="s">
        <v>182</v>
      </c>
      <c r="D50" s="435" t="s">
        <v>173</v>
      </c>
      <c r="E50" s="452" t="s">
        <v>133</v>
      </c>
      <c r="F50" s="433">
        <v>30</v>
      </c>
      <c r="G50" s="555"/>
      <c r="H50" s="431">
        <f t="shared" si="0"/>
        <v>0</v>
      </c>
    </row>
    <row r="51" spans="1:8" s="422" customFormat="1">
      <c r="B51" s="429"/>
      <c r="C51" s="430"/>
      <c r="D51" s="428"/>
      <c r="E51" s="427"/>
      <c r="F51" s="426"/>
      <c r="G51" s="425" t="s">
        <v>1</v>
      </c>
      <c r="H51" s="424">
        <f>SUM(H44:H50)</f>
        <v>0</v>
      </c>
    </row>
    <row r="52" spans="1:8">
      <c r="B52" s="437" t="s">
        <v>160</v>
      </c>
      <c r="C52" s="415"/>
      <c r="D52" s="415"/>
      <c r="E52" s="415"/>
      <c r="F52" s="415"/>
      <c r="G52" s="415"/>
      <c r="H52" s="415"/>
    </row>
    <row r="53" spans="1:8" s="412" customFormat="1" ht="225">
      <c r="A53" s="416"/>
      <c r="B53" s="415"/>
      <c r="C53" s="452" t="s">
        <v>180</v>
      </c>
      <c r="D53" s="435" t="s">
        <v>171</v>
      </c>
      <c r="E53" s="452" t="s">
        <v>148</v>
      </c>
      <c r="F53" s="433">
        <v>51210</v>
      </c>
      <c r="G53" s="555"/>
      <c r="H53" s="431">
        <f>ROUND(F53*G53,2)</f>
        <v>0</v>
      </c>
    </row>
    <row r="54" spans="1:8" s="412" customFormat="1" ht="225">
      <c r="A54" s="416"/>
      <c r="B54" s="415"/>
      <c r="C54" s="452" t="s">
        <v>178</v>
      </c>
      <c r="D54" s="435" t="s">
        <v>169</v>
      </c>
      <c r="E54" s="452" t="s">
        <v>148</v>
      </c>
      <c r="F54" s="433">
        <v>36500</v>
      </c>
      <c r="G54" s="555"/>
      <c r="H54" s="431">
        <f>ROUND(F54*G54,2)</f>
        <v>0</v>
      </c>
    </row>
    <row r="55" spans="1:8" s="412" customFormat="1" ht="60">
      <c r="A55" s="416"/>
      <c r="B55" s="415"/>
      <c r="C55" s="452" t="s">
        <v>176</v>
      </c>
      <c r="D55" s="435" t="s">
        <v>167</v>
      </c>
      <c r="E55" s="452" t="s">
        <v>136</v>
      </c>
      <c r="F55" s="433">
        <f>8+20</f>
        <v>28</v>
      </c>
      <c r="G55" s="555"/>
      <c r="H55" s="431">
        <f>ROUND(F55*G55,2)</f>
        <v>0</v>
      </c>
    </row>
    <row r="56" spans="1:8" s="412" customFormat="1" ht="45">
      <c r="A56" s="416"/>
      <c r="B56" s="415"/>
      <c r="C56" s="452" t="s">
        <v>174</v>
      </c>
      <c r="D56" s="435" t="s">
        <v>165</v>
      </c>
      <c r="E56" s="452" t="s">
        <v>136</v>
      </c>
      <c r="F56" s="433">
        <f>F55</f>
        <v>28</v>
      </c>
      <c r="G56" s="555"/>
      <c r="H56" s="431">
        <f>ROUND(F56*G56,2)</f>
        <v>0</v>
      </c>
    </row>
    <row r="57" spans="1:8" s="422" customFormat="1">
      <c r="B57" s="429"/>
      <c r="C57" s="430"/>
      <c r="D57" s="428"/>
      <c r="E57" s="427"/>
      <c r="F57" s="426"/>
      <c r="G57" s="425" t="s">
        <v>1</v>
      </c>
      <c r="H57" s="424">
        <f>SUM(H53:H56)</f>
        <v>0</v>
      </c>
    </row>
  </sheetData>
  <sheetProtection algorithmName="SHA-512" hashValue="Na3C/uF+7dGJSigxFpuJe0OypTLVaVgpVJ1IhRqaGlHSfoTBaNjrgMrKd3ROyuBG+CYM9JaMPEq6gjNjnMSehQ==" saltValue="IIWIvPhMhXMSiZdeitACsQ==" spinCount="100000" sheet="1" objects="1" scenarios="1"/>
  <protectedRanges>
    <protectedRange sqref="G7:G56" name="Obseg1"/>
  </protectedRanges>
  <mergeCells count="2">
    <mergeCell ref="B1:H1"/>
    <mergeCell ref="C39:E39"/>
  </mergeCells>
  <phoneticPr fontId="32" type="noConversion"/>
  <pageMargins left="0.7" right="0.7" top="0.75" bottom="0.75" header="0.3" footer="0.3"/>
  <pageSetup paperSize="9" scale="7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4687-3DF5-4625-9911-421AC1BF59A0}">
  <dimension ref="B1:C28"/>
  <sheetViews>
    <sheetView view="pageBreakPreview" zoomScale="115" zoomScaleNormal="100" zoomScaleSheetLayoutView="115" zoomScalePageLayoutView="115" workbookViewId="0">
      <selection activeCell="C16" sqref="C16"/>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00" t="s">
        <v>41</v>
      </c>
      <c r="C1" s="1000"/>
    </row>
    <row r="2" spans="2:3" ht="15">
      <c r="B2" s="92" t="s">
        <v>1034</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Nacrt_2_4!H8</f>
        <v>0</v>
      </c>
    </row>
    <row r="8" spans="2:3">
      <c r="B8" s="54" t="s">
        <v>13</v>
      </c>
      <c r="C8" s="41">
        <f>SUM(C9:C11)</f>
        <v>0</v>
      </c>
    </row>
    <row r="9" spans="2:3">
      <c r="B9" s="53" t="s">
        <v>14</v>
      </c>
      <c r="C9" s="52">
        <f>Nacrt_2_4!H12</f>
        <v>0</v>
      </c>
    </row>
    <row r="10" spans="2:3">
      <c r="B10" s="53" t="s">
        <v>35</v>
      </c>
      <c r="C10" s="52">
        <f>Nacrt_2_4!H15</f>
        <v>0</v>
      </c>
    </row>
    <row r="11" spans="2:3">
      <c r="B11" s="53" t="s">
        <v>25</v>
      </c>
      <c r="C11" s="52">
        <f>Nacrt_2_4!H19</f>
        <v>0</v>
      </c>
    </row>
    <row r="12" spans="2:3">
      <c r="B12" s="54" t="s">
        <v>163</v>
      </c>
      <c r="C12" s="41">
        <f>SUM(C13:C16)</f>
        <v>0</v>
      </c>
    </row>
    <row r="13" spans="2:3">
      <c r="B13" s="53" t="s">
        <v>17</v>
      </c>
      <c r="C13" s="52">
        <f>Nacrt_2_4!H23</f>
        <v>0</v>
      </c>
    </row>
    <row r="14" spans="2:3">
      <c r="B14" s="53" t="s">
        <v>21</v>
      </c>
      <c r="C14" s="52">
        <f>Nacrt_2_4!H27</f>
        <v>0</v>
      </c>
    </row>
    <row r="15" spans="2:3">
      <c r="B15" s="53" t="s">
        <v>22</v>
      </c>
      <c r="C15" s="52">
        <f>Nacrt_2_4!H35</f>
        <v>0</v>
      </c>
    </row>
    <row r="16" spans="2:3">
      <c r="B16" s="53" t="s">
        <v>1033</v>
      </c>
      <c r="C16" s="52">
        <f>Nacrt_2_4!H46</f>
        <v>0</v>
      </c>
    </row>
    <row r="17" spans="2:3">
      <c r="B17" s="51"/>
      <c r="C17" s="50"/>
    </row>
    <row r="18" spans="2:3">
      <c r="B18" s="48"/>
      <c r="C18" s="49"/>
    </row>
    <row r="19" spans="2:3">
      <c r="B19" s="48" t="s">
        <v>130</v>
      </c>
      <c r="C19" s="47" t="s">
        <v>1</v>
      </c>
    </row>
    <row r="20" spans="2:3" ht="15">
      <c r="B20" s="46"/>
      <c r="C20" s="45">
        <f>C6+C8+C12</f>
        <v>0</v>
      </c>
    </row>
    <row r="22" spans="2:3">
      <c r="B22" s="469"/>
      <c r="C22" s="466"/>
    </row>
    <row r="23" spans="2:3">
      <c r="B23" s="422"/>
      <c r="C23" s="422"/>
    </row>
    <row r="24" spans="2:3">
      <c r="B24" s="468"/>
      <c r="C24" s="467"/>
    </row>
    <row r="25" spans="2:3">
      <c r="B25" s="422"/>
      <c r="C25" s="466"/>
    </row>
    <row r="26" spans="2:3">
      <c r="B26" s="422"/>
      <c r="C26" s="422"/>
    </row>
    <row r="27" spans="2:3">
      <c r="B27" s="422"/>
      <c r="C27" s="422"/>
    </row>
    <row r="28" spans="2:3">
      <c r="B28" s="422"/>
      <c r="C28" s="422"/>
    </row>
  </sheetData>
  <sheetProtection algorithmName="SHA-512" hashValue="IZqlHZKhz1oPdZ11lkZhMKTHwOZurvMLQKdTw4xykqjTiip9BzfKJkJNdQKQ4sndklt8geKXa2x40l8bNLJGtQ==" saltValue="/IW9T0QbS7urPCK+UYncRw==" spinCount="100000" sheet="1" objects="1" scenarios="1"/>
  <mergeCells count="1">
    <mergeCell ref="B1:C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7E04-5211-40C3-8BE0-77AAC7AA4143}">
  <dimension ref="A1:I633"/>
  <sheetViews>
    <sheetView view="pageBreakPreview" topLeftCell="A25" zoomScaleNormal="100" zoomScaleSheetLayoutView="100" workbookViewId="0">
      <selection activeCell="D31" sqref="D31"/>
    </sheetView>
  </sheetViews>
  <sheetFormatPr defaultRowHeight="15"/>
  <cols>
    <col min="1" max="1" width="3.140625" style="620" customWidth="1"/>
    <col min="2" max="2" width="10.7109375" style="620" customWidth="1"/>
    <col min="3" max="3" width="9.7109375" style="620" customWidth="1"/>
    <col min="4" max="4" width="42.85546875" style="620" bestFit="1" customWidth="1"/>
    <col min="5" max="5" width="7.7109375" style="620" customWidth="1"/>
    <col min="6" max="6" width="10.140625" style="806" bestFit="1" customWidth="1"/>
    <col min="7" max="7" width="13.42578125" style="620" customWidth="1"/>
    <col min="8" max="8" width="14.85546875" style="620" bestFit="1" customWidth="1"/>
    <col min="9" max="16384" width="9.140625" style="620"/>
  </cols>
  <sheetData>
    <row r="1" spans="1:8" ht="18">
      <c r="A1" s="618"/>
      <c r="B1" s="1012" t="s">
        <v>41</v>
      </c>
      <c r="C1" s="1012"/>
      <c r="D1" s="1012"/>
      <c r="E1" s="1012"/>
      <c r="F1" s="1012"/>
      <c r="G1" s="1012"/>
      <c r="H1" s="1012"/>
    </row>
    <row r="2" spans="1:8" ht="18">
      <c r="A2" s="618"/>
      <c r="B2" s="621" t="s">
        <v>1034</v>
      </c>
      <c r="C2" s="619"/>
      <c r="D2" s="619"/>
      <c r="E2" s="619"/>
      <c r="F2" s="622"/>
      <c r="G2" s="619"/>
      <c r="H2" s="619"/>
    </row>
    <row r="3" spans="1:8" ht="18.75" thickBot="1">
      <c r="A3" s="618"/>
      <c r="B3" s="619"/>
      <c r="C3" s="619"/>
      <c r="D3" s="619"/>
      <c r="E3" s="619"/>
      <c r="F3" s="622"/>
      <c r="G3" s="619"/>
      <c r="H3" s="619"/>
    </row>
    <row r="4" spans="1:8" ht="30.75" thickBot="1">
      <c r="A4" s="623"/>
      <c r="B4" s="624"/>
      <c r="C4" s="625" t="s">
        <v>141</v>
      </c>
      <c r="D4" s="626" t="s">
        <v>0</v>
      </c>
      <c r="E4" s="627" t="s">
        <v>140</v>
      </c>
      <c r="F4" s="628" t="s">
        <v>8</v>
      </c>
      <c r="G4" s="629" t="s">
        <v>9</v>
      </c>
      <c r="H4" s="630" t="s">
        <v>139</v>
      </c>
    </row>
    <row r="5" spans="1:8">
      <c r="B5" s="631" t="s">
        <v>138</v>
      </c>
      <c r="C5" s="632"/>
      <c r="D5" s="632"/>
      <c r="E5" s="632"/>
      <c r="F5" s="633"/>
      <c r="G5" s="632"/>
      <c r="H5" s="632"/>
    </row>
    <row r="6" spans="1:8">
      <c r="B6" s="631" t="s">
        <v>15</v>
      </c>
      <c r="C6" s="632"/>
      <c r="D6" s="632"/>
      <c r="E6" s="632"/>
      <c r="F6" s="633"/>
      <c r="G6" s="632"/>
      <c r="H6" s="632"/>
    </row>
    <row r="7" spans="1:8" ht="34.5" customHeight="1">
      <c r="B7" s="632"/>
      <c r="C7" s="634">
        <v>1</v>
      </c>
      <c r="D7" s="635" t="s">
        <v>210</v>
      </c>
      <c r="E7" s="634" t="s">
        <v>136</v>
      </c>
      <c r="F7" s="636">
        <v>25</v>
      </c>
      <c r="G7" s="637"/>
      <c r="H7" s="638">
        <f>ROUND(F7*G7,2)</f>
        <v>0</v>
      </c>
    </row>
    <row r="8" spans="1:8" s="639" customFormat="1">
      <c r="B8" s="640"/>
      <c r="C8" s="641"/>
      <c r="D8" s="642"/>
      <c r="E8" s="641"/>
      <c r="F8" s="643"/>
      <c r="G8" s="644" t="s">
        <v>1</v>
      </c>
      <c r="H8" s="645">
        <f>SUM(H7:H7)</f>
        <v>0</v>
      </c>
    </row>
    <row r="9" spans="1:8">
      <c r="B9" s="631" t="s">
        <v>158</v>
      </c>
      <c r="C9" s="632"/>
      <c r="D9" s="632"/>
      <c r="E9" s="632"/>
      <c r="F9" s="633"/>
      <c r="G9" s="632"/>
      <c r="H9" s="632"/>
    </row>
    <row r="10" spans="1:8" s="639" customFormat="1">
      <c r="B10" s="631" t="s">
        <v>14</v>
      </c>
      <c r="C10" s="624"/>
      <c r="D10" s="642"/>
      <c r="E10" s="641"/>
      <c r="F10" s="643"/>
      <c r="G10" s="646"/>
      <c r="H10" s="647"/>
    </row>
    <row r="11" spans="1:8" s="639" customFormat="1" ht="129" customHeight="1">
      <c r="B11" s="631"/>
      <c r="C11" s="648" t="s">
        <v>44</v>
      </c>
      <c r="D11" s="649" t="s">
        <v>209</v>
      </c>
      <c r="E11" s="648" t="s">
        <v>136</v>
      </c>
      <c r="F11" s="636">
        <v>2</v>
      </c>
      <c r="G11" s="650"/>
      <c r="H11" s="638">
        <f>ROUND(F11*G11,2)</f>
        <v>0</v>
      </c>
    </row>
    <row r="12" spans="1:8" s="639" customFormat="1">
      <c r="B12" s="640"/>
      <c r="C12" s="641"/>
      <c r="D12" s="642"/>
      <c r="E12" s="641"/>
      <c r="F12" s="643"/>
      <c r="G12" s="651" t="s">
        <v>1</v>
      </c>
      <c r="H12" s="652">
        <f>SUM(H11:H11)</f>
        <v>0</v>
      </c>
    </row>
    <row r="13" spans="1:8" s="639" customFormat="1">
      <c r="B13" s="631" t="s">
        <v>35</v>
      </c>
      <c r="C13" s="624"/>
      <c r="D13" s="642"/>
      <c r="E13" s="641"/>
      <c r="F13" s="643"/>
      <c r="G13" s="646"/>
      <c r="H13" s="647"/>
    </row>
    <row r="14" spans="1:8" s="639" customFormat="1" ht="30">
      <c r="B14" s="631"/>
      <c r="C14" s="648" t="s">
        <v>208</v>
      </c>
      <c r="D14" s="649" t="s">
        <v>207</v>
      </c>
      <c r="E14" s="648" t="s">
        <v>36</v>
      </c>
      <c r="F14" s="636">
        <f>32*16.5</f>
        <v>528</v>
      </c>
      <c r="G14" s="650"/>
      <c r="H14" s="638">
        <f>ROUND(F14*G14,2)</f>
        <v>0</v>
      </c>
    </row>
    <row r="15" spans="1:8" s="639" customFormat="1">
      <c r="B15" s="640"/>
      <c r="C15" s="641"/>
      <c r="D15" s="642"/>
      <c r="E15" s="641"/>
      <c r="F15" s="643"/>
      <c r="G15" s="651" t="s">
        <v>1</v>
      </c>
      <c r="H15" s="652">
        <f>SUM(H14:H14)</f>
        <v>0</v>
      </c>
    </row>
    <row r="16" spans="1:8" s="639" customFormat="1">
      <c r="B16" s="631" t="s">
        <v>25</v>
      </c>
      <c r="C16" s="624"/>
      <c r="D16" s="642"/>
      <c r="E16" s="641"/>
      <c r="F16" s="643"/>
      <c r="G16" s="646"/>
      <c r="H16" s="647"/>
    </row>
    <row r="17" spans="2:8" s="639" customFormat="1">
      <c r="B17" s="631"/>
      <c r="C17" s="648" t="s">
        <v>45</v>
      </c>
      <c r="D17" s="649" t="s">
        <v>206</v>
      </c>
      <c r="E17" s="648"/>
      <c r="F17" s="653"/>
      <c r="G17" s="654"/>
      <c r="H17" s="638"/>
    </row>
    <row r="18" spans="2:8" s="639" customFormat="1" ht="103.5" customHeight="1">
      <c r="B18" s="631"/>
      <c r="C18" s="655"/>
      <c r="D18" s="649" t="s">
        <v>2568</v>
      </c>
      <c r="E18" s="648" t="s">
        <v>150</v>
      </c>
      <c r="F18" s="636">
        <f>F34*0.3+(522-(16*16.04))*0.3</f>
        <v>300.81600000000003</v>
      </c>
      <c r="G18" s="650"/>
      <c r="H18" s="638">
        <f>ROUND(F18*G18,2)</f>
        <v>0</v>
      </c>
    </row>
    <row r="19" spans="2:8" s="639" customFormat="1">
      <c r="B19" s="640"/>
      <c r="C19" s="641"/>
      <c r="D19" s="642"/>
      <c r="E19" s="641"/>
      <c r="F19" s="643"/>
      <c r="G19" s="651" t="s">
        <v>1</v>
      </c>
      <c r="H19" s="652">
        <f>SUM(H17:H18)</f>
        <v>0</v>
      </c>
    </row>
    <row r="20" spans="2:8">
      <c r="B20" s="631" t="s">
        <v>163</v>
      </c>
      <c r="C20" s="632"/>
      <c r="D20" s="632"/>
      <c r="E20" s="632"/>
      <c r="F20" s="633"/>
      <c r="G20" s="632"/>
      <c r="H20" s="632"/>
    </row>
    <row r="21" spans="2:8">
      <c r="B21" s="631" t="s">
        <v>17</v>
      </c>
      <c r="C21" s="632"/>
      <c r="D21" s="632"/>
      <c r="E21" s="632"/>
      <c r="F21" s="633"/>
      <c r="G21" s="632"/>
      <c r="H21" s="632"/>
    </row>
    <row r="22" spans="2:8" ht="90">
      <c r="B22" s="632"/>
      <c r="C22" s="648" t="s">
        <v>46</v>
      </c>
      <c r="D22" s="649" t="s">
        <v>1037</v>
      </c>
      <c r="E22" s="648" t="s">
        <v>36</v>
      </c>
      <c r="F22" s="636">
        <f>(25.2*0.3*2)+(35.6*0.3*7)+(33.2*0.3)+(30.7*0.3)</f>
        <v>109.05</v>
      </c>
      <c r="G22" s="650"/>
      <c r="H22" s="638">
        <f>ROUND(F22*G22,2)</f>
        <v>0</v>
      </c>
    </row>
    <row r="23" spans="2:8" s="639" customFormat="1">
      <c r="B23" s="640"/>
      <c r="C23" s="656"/>
      <c r="D23" s="642"/>
      <c r="E23" s="641"/>
      <c r="F23" s="643"/>
      <c r="G23" s="644" t="s">
        <v>1</v>
      </c>
      <c r="H23" s="645">
        <f>SUM(H22:H22)</f>
        <v>0</v>
      </c>
    </row>
    <row r="24" spans="2:8">
      <c r="B24" s="631" t="s">
        <v>21</v>
      </c>
      <c r="C24" s="632"/>
      <c r="D24" s="632"/>
      <c r="E24" s="632"/>
      <c r="F24" s="633"/>
      <c r="G24" s="632"/>
      <c r="H24" s="632"/>
    </row>
    <row r="25" spans="2:8" ht="60">
      <c r="B25" s="632"/>
      <c r="C25" s="648" t="s">
        <v>126</v>
      </c>
      <c r="D25" s="649" t="s">
        <v>201</v>
      </c>
      <c r="E25" s="648" t="s">
        <v>148</v>
      </c>
      <c r="F25" s="636">
        <f>619.83+176.64+75.07+58.88</f>
        <v>930.42</v>
      </c>
      <c r="G25" s="650"/>
      <c r="H25" s="638">
        <f>ROUND(F25*G25,2)</f>
        <v>0</v>
      </c>
    </row>
    <row r="26" spans="2:8" ht="45">
      <c r="B26" s="632"/>
      <c r="C26" s="648" t="s">
        <v>205</v>
      </c>
      <c r="D26" s="649" t="s">
        <v>197</v>
      </c>
      <c r="E26" s="648" t="s">
        <v>148</v>
      </c>
      <c r="F26" s="636">
        <v>3475.26</v>
      </c>
      <c r="G26" s="650"/>
      <c r="H26" s="638">
        <f>ROUND(F26*G26,2)</f>
        <v>0</v>
      </c>
    </row>
    <row r="27" spans="2:8" s="639" customFormat="1">
      <c r="B27" s="640"/>
      <c r="C27" s="656"/>
      <c r="D27" s="642"/>
      <c r="E27" s="641"/>
      <c r="F27" s="643"/>
      <c r="G27" s="644" t="s">
        <v>1</v>
      </c>
      <c r="H27" s="645">
        <f>SUM(H25:H26)</f>
        <v>0</v>
      </c>
    </row>
    <row r="28" spans="2:8">
      <c r="B28" s="631" t="s">
        <v>22</v>
      </c>
      <c r="C28" s="632"/>
      <c r="D28" s="632"/>
      <c r="E28" s="632"/>
      <c r="F28" s="633"/>
      <c r="G28" s="632"/>
      <c r="H28" s="632"/>
    </row>
    <row r="29" spans="2:8" ht="45">
      <c r="B29" s="632"/>
      <c r="C29" s="648" t="s">
        <v>204</v>
      </c>
      <c r="D29" s="1051" t="s">
        <v>2879</v>
      </c>
      <c r="E29" s="648"/>
      <c r="F29" s="636"/>
      <c r="G29" s="654"/>
      <c r="H29" s="638"/>
    </row>
    <row r="30" spans="2:8" ht="30">
      <c r="B30" s="632"/>
      <c r="C30" s="655"/>
      <c r="D30" s="649" t="s">
        <v>1036</v>
      </c>
      <c r="E30" s="648" t="s">
        <v>150</v>
      </c>
      <c r="F30" s="636">
        <f>(564.86+(10.1*2.5*2))*0.1</f>
        <v>61.536000000000001</v>
      </c>
      <c r="G30" s="650"/>
      <c r="H30" s="638">
        <f>ROUND(F30*G30,2)</f>
        <v>0</v>
      </c>
    </row>
    <row r="31" spans="2:8" ht="30">
      <c r="B31" s="632"/>
      <c r="C31" s="648" t="s">
        <v>202</v>
      </c>
      <c r="D31" s="1051" t="s">
        <v>2882</v>
      </c>
      <c r="E31" s="648"/>
      <c r="F31" s="636"/>
      <c r="G31" s="654"/>
      <c r="H31" s="638"/>
    </row>
    <row r="32" spans="2:8" ht="45">
      <c r="B32" s="632"/>
      <c r="C32" s="655"/>
      <c r="D32" s="1051" t="s">
        <v>2880</v>
      </c>
      <c r="E32" s="648" t="s">
        <v>150</v>
      </c>
      <c r="F32" s="636">
        <f>564.86*0.3+(10.1*2.5*2)*0.3</f>
        <v>184.608</v>
      </c>
      <c r="G32" s="650"/>
      <c r="H32" s="638">
        <f>ROUND(F32*G32,2)</f>
        <v>0</v>
      </c>
    </row>
    <row r="33" spans="2:8" ht="30">
      <c r="B33" s="632"/>
      <c r="C33" s="655"/>
      <c r="D33" s="1051" t="s">
        <v>2881</v>
      </c>
      <c r="E33" s="648" t="s">
        <v>150</v>
      </c>
      <c r="F33" s="636">
        <f>(994-(16*16.04))*0.15</f>
        <v>110.604</v>
      </c>
      <c r="G33" s="650"/>
      <c r="H33" s="638">
        <f>ROUND(F33*G33,2)</f>
        <v>0</v>
      </c>
    </row>
    <row r="34" spans="2:8" ht="30">
      <c r="B34" s="632"/>
      <c r="C34" s="648" t="s">
        <v>200</v>
      </c>
      <c r="D34" s="649" t="s">
        <v>1035</v>
      </c>
      <c r="E34" s="648" t="s">
        <v>36</v>
      </c>
      <c r="F34" s="636">
        <f>(994-(16*16.04))</f>
        <v>737.36</v>
      </c>
      <c r="G34" s="650"/>
      <c r="H34" s="638">
        <f>ROUND(F34*G34,2)</f>
        <v>0</v>
      </c>
    </row>
    <row r="35" spans="2:8" s="639" customFormat="1">
      <c r="B35" s="640"/>
      <c r="C35" s="656"/>
      <c r="D35" s="642"/>
      <c r="E35" s="641"/>
      <c r="F35" s="643"/>
      <c r="G35" s="644" t="s">
        <v>1</v>
      </c>
      <c r="H35" s="645">
        <f>SUM(H29:H34)</f>
        <v>0</v>
      </c>
    </row>
    <row r="36" spans="2:8">
      <c r="B36" s="631" t="s">
        <v>1033</v>
      </c>
      <c r="C36" s="632"/>
      <c r="D36" s="632"/>
      <c r="E36" s="632"/>
      <c r="F36" s="633"/>
      <c r="G36" s="632"/>
      <c r="H36" s="632"/>
    </row>
    <row r="37" spans="2:8" ht="60">
      <c r="B37" s="632"/>
      <c r="C37" s="648" t="s">
        <v>198</v>
      </c>
      <c r="D37" s="649" t="s">
        <v>2575</v>
      </c>
      <c r="E37" s="648" t="s">
        <v>136</v>
      </c>
      <c r="F37" s="636">
        <f>2*6</f>
        <v>12</v>
      </c>
      <c r="G37" s="654"/>
      <c r="H37" s="638">
        <f t="shared" ref="H37:H38" si="0">ROUND(F37*G37,2)</f>
        <v>0</v>
      </c>
    </row>
    <row r="38" spans="2:8" ht="60">
      <c r="B38" s="632"/>
      <c r="C38" s="648" t="s">
        <v>196</v>
      </c>
      <c r="D38" s="649" t="s">
        <v>2656</v>
      </c>
      <c r="E38" s="648" t="s">
        <v>2657</v>
      </c>
      <c r="F38" s="636">
        <v>1</v>
      </c>
      <c r="G38" s="654"/>
      <c r="H38" s="638">
        <f t="shared" si="0"/>
        <v>0</v>
      </c>
    </row>
    <row r="39" spans="2:8" ht="45">
      <c r="B39" s="632"/>
      <c r="C39" s="655"/>
      <c r="D39" s="649" t="s">
        <v>2856</v>
      </c>
      <c r="E39" s="655"/>
      <c r="F39" s="897"/>
      <c r="G39" s="898"/>
      <c r="H39" s="899"/>
    </row>
    <row r="40" spans="2:8">
      <c r="B40" s="632"/>
      <c r="C40" s="655"/>
      <c r="D40" s="649" t="str">
        <f>B50</f>
        <v>5.4.1 Prostori za špediterje</v>
      </c>
      <c r="E40" s="655"/>
      <c r="F40" s="897"/>
      <c r="G40" s="920"/>
      <c r="H40" s="638">
        <f>H178</f>
        <v>0</v>
      </c>
    </row>
    <row r="41" spans="2:8" ht="30">
      <c r="B41" s="632"/>
      <c r="C41" s="655"/>
      <c r="D41" s="649" t="str">
        <f>B180</f>
        <v>5.4.2 Enota z nabiralniki, Skladiščni prostor, strojnica, Prostor za druženje</v>
      </c>
      <c r="E41" s="655"/>
      <c r="F41" s="897"/>
      <c r="G41" s="920"/>
      <c r="H41" s="638">
        <f>H261</f>
        <v>0</v>
      </c>
    </row>
    <row r="42" spans="2:8">
      <c r="B42" s="632"/>
      <c r="C42" s="655"/>
      <c r="D42" s="649" t="str">
        <f>B262</f>
        <v>5.4.3 Sanitarije</v>
      </c>
      <c r="E42" s="655"/>
      <c r="F42" s="897"/>
      <c r="G42" s="920"/>
      <c r="H42" s="638">
        <f>H374</f>
        <v>0</v>
      </c>
    </row>
    <row r="43" spans="2:8">
      <c r="B43" s="632"/>
      <c r="C43" s="655"/>
      <c r="D43" s="649" t="str">
        <f>B375</f>
        <v>5.4.4 Prostori za zaposlene</v>
      </c>
      <c r="E43" s="655"/>
      <c r="F43" s="897"/>
      <c r="G43" s="920"/>
      <c r="H43" s="638">
        <f>H480</f>
        <v>0</v>
      </c>
    </row>
    <row r="44" spans="2:8">
      <c r="B44" s="632"/>
      <c r="C44" s="655"/>
      <c r="D44" s="649" t="str">
        <f>B481</f>
        <v>5.4.5 Info točka - dovolilnice</v>
      </c>
      <c r="E44" s="655"/>
      <c r="F44" s="897"/>
      <c r="G44" s="920"/>
      <c r="H44" s="638">
        <f>H567</f>
        <v>0</v>
      </c>
    </row>
    <row r="45" spans="2:8">
      <c r="B45" s="632"/>
      <c r="C45" s="655"/>
      <c r="D45" s="649" t="str">
        <f>B568</f>
        <v>5.4.6 Blagajne</v>
      </c>
      <c r="E45" s="655"/>
      <c r="F45" s="897"/>
      <c r="G45" s="920"/>
      <c r="H45" s="638">
        <f>H633</f>
        <v>0</v>
      </c>
    </row>
    <row r="46" spans="2:8" s="639" customFormat="1">
      <c r="B46" s="640"/>
      <c r="C46" s="656"/>
      <c r="D46" s="642"/>
      <c r="E46" s="641"/>
      <c r="F46" s="643"/>
      <c r="G46" s="644" t="s">
        <v>1</v>
      </c>
      <c r="H46" s="645">
        <f>SUM(H37:H45)</f>
        <v>0</v>
      </c>
    </row>
    <row r="47" spans="2:8" s="639" customFormat="1">
      <c r="B47" s="640"/>
      <c r="C47" s="656"/>
      <c r="D47" s="642"/>
      <c r="E47" s="641"/>
      <c r="F47" s="643"/>
      <c r="G47" s="644"/>
      <c r="H47" s="645"/>
    </row>
    <row r="48" spans="2:8" s="639" customFormat="1" ht="78.75" customHeight="1">
      <c r="B48" s="1013" t="s">
        <v>2585</v>
      </c>
      <c r="C48" s="1013"/>
      <c r="D48" s="1013"/>
      <c r="E48" s="1013"/>
      <c r="F48" s="1013"/>
      <c r="G48" s="1013"/>
      <c r="H48" s="645"/>
    </row>
    <row r="49" spans="2:8" s="639" customFormat="1" ht="409.6" customHeight="1">
      <c r="B49" s="1014" t="s">
        <v>2858</v>
      </c>
      <c r="C49" s="1014"/>
      <c r="D49" s="1014"/>
      <c r="E49" s="1014"/>
      <c r="F49" s="1014"/>
      <c r="G49" s="1014"/>
      <c r="H49" s="645"/>
    </row>
    <row r="50" spans="2:8" s="639" customFormat="1" ht="15.75" thickBot="1">
      <c r="B50" s="631" t="s">
        <v>2650</v>
      </c>
      <c r="C50" s="641"/>
      <c r="D50" s="642"/>
      <c r="E50" s="641"/>
      <c r="F50" s="643"/>
      <c r="G50" s="644"/>
      <c r="H50" s="645"/>
    </row>
    <row r="51" spans="2:8" ht="15.75" thickBot="1">
      <c r="C51" s="657" t="s">
        <v>483</v>
      </c>
      <c r="D51" s="658" t="s">
        <v>1328</v>
      </c>
      <c r="E51" s="659" t="s">
        <v>1240</v>
      </c>
      <c r="F51" s="660" t="s">
        <v>1239</v>
      </c>
      <c r="G51" s="659" t="s">
        <v>1238</v>
      </c>
      <c r="H51" s="661" t="s">
        <v>484</v>
      </c>
    </row>
    <row r="52" spans="2:8" ht="15.75" thickBot="1">
      <c r="C52" s="662"/>
      <c r="D52" s="663"/>
      <c r="E52" s="663"/>
      <c r="F52" s="664"/>
      <c r="G52" s="663"/>
      <c r="H52" s="663"/>
    </row>
    <row r="53" spans="2:8" ht="45">
      <c r="C53" s="665" t="s">
        <v>1327</v>
      </c>
      <c r="D53" s="666" t="s">
        <v>2620</v>
      </c>
      <c r="E53" s="667"/>
      <c r="F53" s="668"/>
      <c r="G53" s="669"/>
      <c r="H53" s="670"/>
    </row>
    <row r="54" spans="2:8" ht="45">
      <c r="C54" s="671"/>
      <c r="D54" s="672" t="s">
        <v>1326</v>
      </c>
      <c r="E54" s="673"/>
      <c r="F54" s="674"/>
      <c r="G54" s="675"/>
      <c r="H54" s="676"/>
    </row>
    <row r="55" spans="2:8" ht="45">
      <c r="C55" s="677"/>
      <c r="D55" s="672" t="s">
        <v>1325</v>
      </c>
      <c r="E55" s="673"/>
      <c r="F55" s="674"/>
      <c r="G55" s="675"/>
      <c r="H55" s="676"/>
    </row>
    <row r="56" spans="2:8" ht="45.75" thickBot="1">
      <c r="C56" s="678"/>
      <c r="D56" s="932" t="s">
        <v>2866</v>
      </c>
      <c r="E56" s="933" t="s">
        <v>317</v>
      </c>
      <c r="F56" s="934">
        <v>1</v>
      </c>
      <c r="G56" s="935"/>
      <c r="H56" s="936">
        <f t="shared" ref="H56" si="1">ROUND(F56*G56,2)</f>
        <v>0</v>
      </c>
    </row>
    <row r="57" spans="2:8">
      <c r="C57" s="680" t="s">
        <v>1104</v>
      </c>
      <c r="D57" s="666" t="s">
        <v>2621</v>
      </c>
      <c r="E57" s="681"/>
      <c r="F57" s="682"/>
      <c r="G57" s="682"/>
      <c r="H57" s="684"/>
    </row>
    <row r="58" spans="2:8" ht="165.75" thickBot="1">
      <c r="C58" s="685"/>
      <c r="D58" s="686" t="s">
        <v>1324</v>
      </c>
      <c r="E58" s="1010"/>
      <c r="F58" s="1010"/>
      <c r="G58" s="1010"/>
      <c r="H58" s="1011"/>
    </row>
    <row r="59" spans="2:8" ht="150">
      <c r="C59" s="688" t="s">
        <v>1114</v>
      </c>
      <c r="D59" s="666" t="s">
        <v>2622</v>
      </c>
      <c r="E59" s="681"/>
      <c r="F59" s="682"/>
      <c r="G59" s="682"/>
      <c r="H59" s="684"/>
    </row>
    <row r="60" spans="2:8" ht="135">
      <c r="C60" s="689"/>
      <c r="D60" s="672" t="s">
        <v>1323</v>
      </c>
      <c r="E60" s="690"/>
      <c r="F60" s="691"/>
      <c r="G60" s="691"/>
      <c r="H60" s="693"/>
    </row>
    <row r="61" spans="2:8" ht="105.75" thickBot="1">
      <c r="C61" s="689"/>
      <c r="D61" s="672" t="s">
        <v>1322</v>
      </c>
      <c r="E61" s="1010"/>
      <c r="F61" s="1010"/>
      <c r="G61" s="1010"/>
      <c r="H61" s="1011"/>
    </row>
    <row r="62" spans="2:8" ht="105">
      <c r="C62" s="688" t="s">
        <v>1121</v>
      </c>
      <c r="D62" s="666" t="s">
        <v>2623</v>
      </c>
      <c r="E62" s="681"/>
      <c r="F62" s="682"/>
      <c r="G62" s="682"/>
      <c r="H62" s="696"/>
    </row>
    <row r="63" spans="2:8" ht="120.75" thickBot="1">
      <c r="C63" s="685"/>
      <c r="D63" s="686" t="s">
        <v>1321</v>
      </c>
      <c r="E63" s="1010"/>
      <c r="F63" s="1010"/>
      <c r="G63" s="1010"/>
      <c r="H63" s="1011"/>
    </row>
    <row r="64" spans="2:8" ht="105">
      <c r="C64" s="697" t="s">
        <v>1123</v>
      </c>
      <c r="D64" s="672" t="s">
        <v>2624</v>
      </c>
      <c r="E64" s="690"/>
      <c r="F64" s="691"/>
      <c r="G64" s="691"/>
      <c r="H64" s="693"/>
    </row>
    <row r="65" spans="3:8" ht="120.75" thickBot="1">
      <c r="C65" s="685"/>
      <c r="D65" s="686" t="s">
        <v>1321</v>
      </c>
      <c r="E65" s="1010"/>
      <c r="F65" s="1010"/>
      <c r="G65" s="1010"/>
      <c r="H65" s="1011"/>
    </row>
    <row r="66" spans="3:8" ht="150">
      <c r="C66" s="688" t="s">
        <v>1125</v>
      </c>
      <c r="D66" s="698" t="s">
        <v>2625</v>
      </c>
      <c r="E66" s="681"/>
      <c r="F66" s="699"/>
      <c r="G66" s="682"/>
      <c r="H66" s="684"/>
    </row>
    <row r="67" spans="3:8" ht="150">
      <c r="C67" s="700"/>
      <c r="D67" s="672" t="s">
        <v>2626</v>
      </c>
      <c r="E67" s="690"/>
      <c r="F67" s="691"/>
      <c r="G67" s="691"/>
      <c r="H67" s="693"/>
    </row>
    <row r="68" spans="3:8" ht="30.75" thickBot="1">
      <c r="C68" s="701"/>
      <c r="D68" s="686" t="s">
        <v>1232</v>
      </c>
      <c r="E68" s="1010"/>
      <c r="F68" s="1010"/>
      <c r="G68" s="1010"/>
      <c r="H68" s="1011"/>
    </row>
    <row r="69" spans="3:8" ht="15.75" thickBot="1">
      <c r="C69" s="702"/>
      <c r="D69" s="702"/>
      <c r="E69" s="702"/>
      <c r="F69" s="675"/>
      <c r="G69" s="675"/>
      <c r="H69" s="702"/>
    </row>
    <row r="70" spans="3:8" ht="15.75" thickBot="1">
      <c r="C70" s="703" t="s">
        <v>479</v>
      </c>
      <c r="D70" s="704" t="s">
        <v>1320</v>
      </c>
      <c r="E70" s="705" t="s">
        <v>1240</v>
      </c>
      <c r="F70" s="706" t="s">
        <v>1239</v>
      </c>
      <c r="G70" s="706"/>
      <c r="H70" s="705" t="s">
        <v>484</v>
      </c>
    </row>
    <row r="71" spans="3:8">
      <c r="C71" s="707"/>
      <c r="D71" s="708"/>
      <c r="E71" s="708"/>
      <c r="F71" s="709"/>
      <c r="G71" s="709"/>
      <c r="H71" s="710"/>
    </row>
    <row r="72" spans="3:8" ht="135">
      <c r="C72" s="697" t="s">
        <v>1319</v>
      </c>
      <c r="D72" s="672" t="s">
        <v>2627</v>
      </c>
      <c r="E72" s="711" t="s">
        <v>379</v>
      </c>
      <c r="F72" s="674">
        <v>389.76</v>
      </c>
      <c r="G72" s="712"/>
      <c r="H72" s="922">
        <f t="shared" ref="H72:H77" si="2">ROUND(F72*G72,2)</f>
        <v>0</v>
      </c>
    </row>
    <row r="73" spans="3:8">
      <c r="C73" s="713" t="s">
        <v>1114</v>
      </c>
      <c r="D73" s="714" t="s">
        <v>1318</v>
      </c>
      <c r="E73" s="715" t="s">
        <v>1315</v>
      </c>
      <c r="F73" s="716">
        <v>113.6</v>
      </c>
      <c r="G73" s="717"/>
      <c r="H73" s="923">
        <f t="shared" si="2"/>
        <v>0</v>
      </c>
    </row>
    <row r="74" spans="3:8">
      <c r="C74" s="697" t="s">
        <v>1317</v>
      </c>
      <c r="D74" s="672" t="s">
        <v>1316</v>
      </c>
      <c r="E74" s="711" t="s">
        <v>1315</v>
      </c>
      <c r="F74" s="674">
        <v>96</v>
      </c>
      <c r="G74" s="712"/>
      <c r="H74" s="922">
        <f t="shared" si="2"/>
        <v>0</v>
      </c>
    </row>
    <row r="75" spans="3:8">
      <c r="C75" s="713" t="s">
        <v>1123</v>
      </c>
      <c r="D75" s="714" t="s">
        <v>1314</v>
      </c>
      <c r="E75" s="715" t="s">
        <v>379</v>
      </c>
      <c r="F75" s="716">
        <v>131.51999999999998</v>
      </c>
      <c r="G75" s="717"/>
      <c r="H75" s="923">
        <f t="shared" si="2"/>
        <v>0</v>
      </c>
    </row>
    <row r="76" spans="3:8" ht="30">
      <c r="C76" s="697" t="s">
        <v>1125</v>
      </c>
      <c r="D76" s="672" t="s">
        <v>1313</v>
      </c>
      <c r="E76" s="711" t="s">
        <v>379</v>
      </c>
      <c r="F76" s="674">
        <v>131.51999999999998</v>
      </c>
      <c r="G76" s="712"/>
      <c r="H76" s="922">
        <f t="shared" si="2"/>
        <v>0</v>
      </c>
    </row>
    <row r="77" spans="3:8" ht="60.75" thickBot="1">
      <c r="C77" s="718" t="s">
        <v>1127</v>
      </c>
      <c r="D77" s="719" t="s">
        <v>1312</v>
      </c>
      <c r="E77" s="720" t="s">
        <v>379</v>
      </c>
      <c r="F77" s="721">
        <v>134.65600000000001</v>
      </c>
      <c r="G77" s="722"/>
      <c r="H77" s="924">
        <f t="shared" si="2"/>
        <v>0</v>
      </c>
    </row>
    <row r="78" spans="3:8">
      <c r="C78" s="663"/>
      <c r="D78" s="663"/>
      <c r="E78" s="663"/>
      <c r="F78" s="664"/>
      <c r="G78" s="664"/>
      <c r="H78" s="663"/>
    </row>
    <row r="79" spans="3:8" ht="15.75" thickBot="1">
      <c r="C79" s="690"/>
      <c r="D79" s="690"/>
      <c r="E79" s="690"/>
      <c r="F79" s="691"/>
      <c r="G79" s="691"/>
      <c r="H79" s="690"/>
    </row>
    <row r="80" spans="3:8">
      <c r="C80" s="723" t="s">
        <v>476</v>
      </c>
      <c r="D80" s="724" t="s">
        <v>1311</v>
      </c>
      <c r="E80" s="725" t="s">
        <v>1240</v>
      </c>
      <c r="F80" s="726" t="s">
        <v>1239</v>
      </c>
      <c r="G80" s="726"/>
      <c r="H80" s="725" t="s">
        <v>484</v>
      </c>
    </row>
    <row r="81" spans="3:8" ht="15.75" thickBot="1">
      <c r="C81" s="701"/>
      <c r="D81" s="686"/>
      <c r="E81" s="686"/>
      <c r="F81" s="727"/>
      <c r="G81" s="727"/>
      <c r="H81" s="686"/>
    </row>
    <row r="82" spans="3:8" ht="75.75" thickBot="1">
      <c r="C82" s="688" t="s">
        <v>1310</v>
      </c>
      <c r="D82" s="666" t="s">
        <v>2628</v>
      </c>
      <c r="E82" s="666"/>
      <c r="F82" s="728"/>
      <c r="G82" s="729"/>
      <c r="H82" s="730"/>
    </row>
    <row r="83" spans="3:8" ht="75">
      <c r="C83" s="731"/>
      <c r="D83" s="732" t="s">
        <v>1309</v>
      </c>
      <c r="E83" s="732"/>
      <c r="F83" s="733"/>
      <c r="G83" s="734"/>
      <c r="H83" s="735"/>
    </row>
    <row r="84" spans="3:8">
      <c r="C84" s="697" t="s">
        <v>1104</v>
      </c>
      <c r="D84" s="672" t="s">
        <v>1308</v>
      </c>
      <c r="E84" s="711" t="s">
        <v>136</v>
      </c>
      <c r="F84" s="674">
        <v>15</v>
      </c>
      <c r="G84" s="712"/>
      <c r="H84" s="922">
        <f>ROUND(F84*G84,2)</f>
        <v>0</v>
      </c>
    </row>
    <row r="85" spans="3:8" ht="30">
      <c r="C85" s="713" t="s">
        <v>1114</v>
      </c>
      <c r="D85" s="714" t="s">
        <v>1307</v>
      </c>
      <c r="E85" s="715" t="s">
        <v>136</v>
      </c>
      <c r="F85" s="716">
        <v>2</v>
      </c>
      <c r="G85" s="717"/>
      <c r="H85" s="923">
        <f>ROUND(F85*G85,2)</f>
        <v>0</v>
      </c>
    </row>
    <row r="86" spans="3:8">
      <c r="C86" s="925"/>
      <c r="D86" s="926"/>
      <c r="E86" s="926"/>
      <c r="F86" s="927"/>
      <c r="G86" s="928"/>
      <c r="H86" s="929"/>
    </row>
    <row r="87" spans="3:8" ht="105">
      <c r="C87" s="697" t="s">
        <v>1302</v>
      </c>
      <c r="D87" s="672" t="s">
        <v>2629</v>
      </c>
      <c r="E87" s="672"/>
      <c r="F87" s="736"/>
      <c r="G87" s="737"/>
      <c r="H87" s="693"/>
    </row>
    <row r="88" spans="3:8" ht="30">
      <c r="C88" s="700"/>
      <c r="D88" s="672" t="s">
        <v>1294</v>
      </c>
      <c r="E88" s="672"/>
      <c r="F88" s="736"/>
      <c r="G88" s="737"/>
      <c r="H88" s="695"/>
    </row>
    <row r="89" spans="3:8">
      <c r="C89" s="697" t="s">
        <v>1104</v>
      </c>
      <c r="D89" s="714" t="s">
        <v>1301</v>
      </c>
      <c r="E89" s="715" t="s">
        <v>136</v>
      </c>
      <c r="F89" s="716">
        <v>8</v>
      </c>
      <c r="G89" s="717"/>
      <c r="H89" s="922">
        <f t="shared" ref="H89:H93" si="3">ROUND(F89*G89,2)</f>
        <v>0</v>
      </c>
    </row>
    <row r="90" spans="3:8">
      <c r="C90" s="713" t="s">
        <v>1114</v>
      </c>
      <c r="D90" s="672" t="s">
        <v>1300</v>
      </c>
      <c r="E90" s="711" t="s">
        <v>136</v>
      </c>
      <c r="F90" s="674">
        <v>7</v>
      </c>
      <c r="G90" s="712"/>
      <c r="H90" s="922">
        <f t="shared" si="3"/>
        <v>0</v>
      </c>
    </row>
    <row r="91" spans="3:8">
      <c r="C91" s="697" t="s">
        <v>1121</v>
      </c>
      <c r="D91" s="738" t="s">
        <v>1299</v>
      </c>
      <c r="E91" s="715" t="s">
        <v>136</v>
      </c>
      <c r="F91" s="716">
        <v>6</v>
      </c>
      <c r="G91" s="717"/>
      <c r="H91" s="922">
        <f t="shared" si="3"/>
        <v>0</v>
      </c>
    </row>
    <row r="92" spans="3:8">
      <c r="C92" s="713" t="s">
        <v>1123</v>
      </c>
      <c r="D92" s="672" t="s">
        <v>1298</v>
      </c>
      <c r="E92" s="711" t="s">
        <v>136</v>
      </c>
      <c r="F92" s="674">
        <v>6</v>
      </c>
      <c r="G92" s="712"/>
      <c r="H92" s="922">
        <f t="shared" si="3"/>
        <v>0</v>
      </c>
    </row>
    <row r="93" spans="3:8">
      <c r="C93" s="697" t="s">
        <v>1125</v>
      </c>
      <c r="D93" s="714" t="s">
        <v>1297</v>
      </c>
      <c r="E93" s="715" t="s">
        <v>136</v>
      </c>
      <c r="F93" s="716">
        <v>2</v>
      </c>
      <c r="G93" s="717"/>
      <c r="H93" s="922">
        <f t="shared" si="3"/>
        <v>0</v>
      </c>
    </row>
    <row r="94" spans="3:8">
      <c r="C94" s="925"/>
      <c r="D94" s="926"/>
      <c r="E94" s="926"/>
      <c r="F94" s="927"/>
      <c r="G94" s="928"/>
      <c r="H94" s="929"/>
    </row>
    <row r="95" spans="3:8" ht="90">
      <c r="C95" s="697" t="s">
        <v>1295</v>
      </c>
      <c r="D95" s="672" t="s">
        <v>2630</v>
      </c>
      <c r="E95" s="672"/>
      <c r="F95" s="736"/>
      <c r="G95" s="737"/>
      <c r="H95" s="693"/>
    </row>
    <row r="96" spans="3:8" ht="30">
      <c r="C96" s="700"/>
      <c r="D96" s="672" t="s">
        <v>1294</v>
      </c>
      <c r="E96" s="672"/>
      <c r="F96" s="736"/>
      <c r="G96" s="737"/>
      <c r="H96" s="695"/>
    </row>
    <row r="97" spans="3:8">
      <c r="C97" s="697" t="s">
        <v>1104</v>
      </c>
      <c r="D97" s="714" t="s">
        <v>1293</v>
      </c>
      <c r="E97" s="715" t="s">
        <v>136</v>
      </c>
      <c r="F97" s="716">
        <v>1</v>
      </c>
      <c r="G97" s="717"/>
      <c r="H97" s="922">
        <f t="shared" ref="H97" si="4">ROUND(F97*G97,2)</f>
        <v>0</v>
      </c>
    </row>
    <row r="98" spans="3:8" ht="15.75" thickBot="1">
      <c r="C98" s="930"/>
      <c r="D98" s="930"/>
      <c r="E98" s="930"/>
      <c r="F98" s="931"/>
      <c r="G98" s="931"/>
      <c r="H98" s="930"/>
    </row>
    <row r="99" spans="3:8">
      <c r="C99" s="723" t="s">
        <v>473</v>
      </c>
      <c r="D99" s="724" t="s">
        <v>1284</v>
      </c>
      <c r="E99" s="725" t="s">
        <v>1240</v>
      </c>
      <c r="F99" s="726" t="s">
        <v>1239</v>
      </c>
      <c r="G99" s="726"/>
      <c r="H99" s="725" t="s">
        <v>484</v>
      </c>
    </row>
    <row r="100" spans="3:8" ht="15.75" thickBot="1">
      <c r="C100" s="700"/>
      <c r="D100" s="690"/>
      <c r="E100" s="690"/>
      <c r="F100" s="691"/>
      <c r="G100" s="691"/>
      <c r="H100" s="690"/>
    </row>
    <row r="101" spans="3:8">
      <c r="C101" s="742"/>
      <c r="D101" s="704" t="s">
        <v>1283</v>
      </c>
      <c r="E101" s="708"/>
      <c r="F101" s="709"/>
      <c r="G101" s="709"/>
      <c r="H101" s="710"/>
    </row>
    <row r="102" spans="3:8" ht="15.75" thickBot="1">
      <c r="C102" s="743"/>
      <c r="D102" s="744"/>
      <c r="E102" s="744"/>
      <c r="F102" s="745"/>
      <c r="G102" s="745"/>
      <c r="H102" s="746"/>
    </row>
    <row r="103" spans="3:8" ht="105">
      <c r="C103" s="688" t="s">
        <v>1282</v>
      </c>
      <c r="D103" s="747" t="s">
        <v>2631</v>
      </c>
      <c r="E103" s="748"/>
      <c r="F103" s="749"/>
      <c r="G103" s="749"/>
      <c r="H103" s="750"/>
    </row>
    <row r="104" spans="3:8">
      <c r="C104" s="751"/>
      <c r="D104" s="672" t="s">
        <v>1281</v>
      </c>
      <c r="E104" s="752"/>
      <c r="F104" s="753"/>
      <c r="G104" s="753"/>
      <c r="H104" s="754"/>
    </row>
    <row r="105" spans="3:8" ht="60.75" thickBot="1">
      <c r="C105" s="740"/>
      <c r="D105" s="686" t="s">
        <v>1264</v>
      </c>
      <c r="E105" s="755" t="s">
        <v>379</v>
      </c>
      <c r="F105" s="756">
        <v>357.30000000000007</v>
      </c>
      <c r="G105" s="757"/>
      <c r="H105" s="921">
        <f>ROUND(F105*G105,2)</f>
        <v>0</v>
      </c>
    </row>
    <row r="106" spans="3:8" ht="15.75" thickBot="1">
      <c r="C106" s="758"/>
      <c r="D106" s="663"/>
      <c r="E106" s="663"/>
      <c r="F106" s="664"/>
      <c r="G106" s="759"/>
      <c r="H106" s="674"/>
    </row>
    <row r="107" spans="3:8" ht="105">
      <c r="C107" s="688" t="s">
        <v>1280</v>
      </c>
      <c r="D107" s="747" t="s">
        <v>2632</v>
      </c>
      <c r="E107" s="748"/>
      <c r="F107" s="749"/>
      <c r="G107" s="760"/>
      <c r="H107" s="684"/>
    </row>
    <row r="108" spans="3:8" ht="30">
      <c r="C108" s="751"/>
      <c r="D108" s="672" t="s">
        <v>1279</v>
      </c>
      <c r="E108" s="752"/>
      <c r="F108" s="753"/>
      <c r="G108" s="761"/>
      <c r="H108" s="693"/>
    </row>
    <row r="109" spans="3:8" ht="60.75" thickBot="1">
      <c r="C109" s="740"/>
      <c r="D109" s="686" t="s">
        <v>1264</v>
      </c>
      <c r="E109" s="755" t="s">
        <v>379</v>
      </c>
      <c r="F109" s="756">
        <v>23.82</v>
      </c>
      <c r="G109" s="757"/>
      <c r="H109" s="921">
        <f>ROUND(F109*G109,2)</f>
        <v>0</v>
      </c>
    </row>
    <row r="110" spans="3:8" ht="15.75" thickBot="1">
      <c r="C110" s="663"/>
      <c r="D110" s="663"/>
      <c r="E110" s="663"/>
      <c r="F110" s="664"/>
      <c r="G110" s="759"/>
      <c r="H110" s="674"/>
    </row>
    <row r="111" spans="3:8">
      <c r="C111" s="680"/>
      <c r="D111" s="704" t="s">
        <v>1278</v>
      </c>
      <c r="E111" s="681"/>
      <c r="F111" s="682"/>
      <c r="G111" s="683"/>
      <c r="H111" s="762"/>
    </row>
    <row r="112" spans="3:8" ht="15.75" thickBot="1">
      <c r="C112" s="763"/>
      <c r="D112" s="663"/>
      <c r="E112" s="663"/>
      <c r="F112" s="664"/>
      <c r="G112" s="759"/>
      <c r="H112" s="674"/>
    </row>
    <row r="113" spans="3:8" ht="105">
      <c r="C113" s="764" t="s">
        <v>1277</v>
      </c>
      <c r="D113" s="765" t="s">
        <v>2633</v>
      </c>
      <c r="E113" s="766"/>
      <c r="F113" s="699"/>
      <c r="G113" s="767"/>
      <c r="H113" s="684"/>
    </row>
    <row r="114" spans="3:8">
      <c r="C114" s="768"/>
      <c r="D114" s="672" t="s">
        <v>1276</v>
      </c>
      <c r="E114" s="694"/>
      <c r="F114" s="769"/>
      <c r="G114" s="770"/>
      <c r="H114" s="693"/>
    </row>
    <row r="115" spans="3:8" ht="60.75" thickBot="1">
      <c r="C115" s="740"/>
      <c r="D115" s="686" t="s">
        <v>1264</v>
      </c>
      <c r="E115" s="755" t="s">
        <v>379</v>
      </c>
      <c r="F115" s="756">
        <v>360.67500000000001</v>
      </c>
      <c r="G115" s="757"/>
      <c r="H115" s="921">
        <f>ROUND(F115*G115,2)</f>
        <v>0</v>
      </c>
    </row>
    <row r="116" spans="3:8" ht="15.75" thickBot="1">
      <c r="C116" s="758"/>
      <c r="D116" s="663"/>
      <c r="E116" s="663"/>
      <c r="F116" s="664"/>
      <c r="G116" s="759"/>
      <c r="H116" s="674"/>
    </row>
    <row r="117" spans="3:8" ht="105">
      <c r="C117" s="764" t="s">
        <v>1275</v>
      </c>
      <c r="D117" s="765" t="s">
        <v>2634</v>
      </c>
      <c r="E117" s="766"/>
      <c r="F117" s="699"/>
      <c r="G117" s="767"/>
      <c r="H117" s="684"/>
    </row>
    <row r="118" spans="3:8" ht="30">
      <c r="C118" s="768"/>
      <c r="D118" s="672" t="s">
        <v>1272</v>
      </c>
      <c r="E118" s="694"/>
      <c r="F118" s="769"/>
      <c r="G118" s="770"/>
      <c r="H118" s="693"/>
    </row>
    <row r="119" spans="3:8" ht="60.75" thickBot="1">
      <c r="C119" s="740"/>
      <c r="D119" s="686" t="s">
        <v>1264</v>
      </c>
      <c r="E119" s="755" t="s">
        <v>379</v>
      </c>
      <c r="F119" s="756">
        <v>24.045000000000002</v>
      </c>
      <c r="G119" s="757"/>
      <c r="H119" s="921">
        <f>ROUND(F119*G119,2)</f>
        <v>0</v>
      </c>
    </row>
    <row r="120" spans="3:8" ht="15.75" thickBot="1">
      <c r="C120" s="663"/>
      <c r="D120" s="663"/>
      <c r="E120" s="663"/>
      <c r="F120" s="664"/>
      <c r="G120" s="759"/>
      <c r="H120" s="674"/>
    </row>
    <row r="121" spans="3:8" ht="105">
      <c r="C121" s="764" t="s">
        <v>1274</v>
      </c>
      <c r="D121" s="765" t="s">
        <v>2635</v>
      </c>
      <c r="E121" s="766"/>
      <c r="F121" s="699"/>
      <c r="G121" s="767"/>
      <c r="H121" s="684"/>
    </row>
    <row r="122" spans="3:8" ht="30">
      <c r="C122" s="768"/>
      <c r="D122" s="672" t="s">
        <v>1266</v>
      </c>
      <c r="E122" s="694"/>
      <c r="F122" s="769"/>
      <c r="G122" s="770"/>
      <c r="H122" s="693"/>
    </row>
    <row r="123" spans="3:8" ht="60">
      <c r="C123" s="768"/>
      <c r="D123" s="771" t="s">
        <v>1265</v>
      </c>
      <c r="E123" s="694"/>
      <c r="F123" s="769"/>
      <c r="G123" s="770"/>
      <c r="H123" s="693"/>
    </row>
    <row r="124" spans="3:8" ht="60.75" thickBot="1">
      <c r="C124" s="740"/>
      <c r="D124" s="686" t="s">
        <v>1264</v>
      </c>
      <c r="E124" s="755" t="s">
        <v>379</v>
      </c>
      <c r="F124" s="756">
        <v>6.3000000000000007</v>
      </c>
      <c r="G124" s="757"/>
      <c r="H124" s="921">
        <f>ROUND(F124*G124,2)</f>
        <v>0</v>
      </c>
    </row>
    <row r="125" spans="3:8" ht="15.75" thickBot="1">
      <c r="C125" s="663"/>
      <c r="D125" s="663"/>
      <c r="E125" s="663"/>
      <c r="F125" s="664"/>
      <c r="G125" s="759"/>
      <c r="H125" s="674"/>
    </row>
    <row r="126" spans="3:8" ht="105">
      <c r="C126" s="764" t="s">
        <v>1273</v>
      </c>
      <c r="D126" s="765" t="s">
        <v>2636</v>
      </c>
      <c r="E126" s="766"/>
      <c r="F126" s="699"/>
      <c r="G126" s="767"/>
      <c r="H126" s="684"/>
    </row>
    <row r="127" spans="3:8" ht="30">
      <c r="C127" s="768"/>
      <c r="D127" s="672" t="s">
        <v>1272</v>
      </c>
      <c r="E127" s="694"/>
      <c r="F127" s="769"/>
      <c r="G127" s="770"/>
      <c r="H127" s="693"/>
    </row>
    <row r="128" spans="3:8" ht="60">
      <c r="C128" s="768"/>
      <c r="D128" s="771" t="s">
        <v>1265</v>
      </c>
      <c r="E128" s="694"/>
      <c r="F128" s="769"/>
      <c r="G128" s="770"/>
      <c r="H128" s="693"/>
    </row>
    <row r="129" spans="3:8" ht="60.75" thickBot="1">
      <c r="C129" s="740"/>
      <c r="D129" s="686" t="s">
        <v>1264</v>
      </c>
      <c r="E129" s="755" t="s">
        <v>379</v>
      </c>
      <c r="F129" s="756">
        <v>26.910000000000004</v>
      </c>
      <c r="G129" s="757"/>
      <c r="H129" s="921">
        <f>ROUND(F129*G129,2)</f>
        <v>0</v>
      </c>
    </row>
    <row r="130" spans="3:8" ht="15.75" thickBot="1">
      <c r="C130" s="697"/>
      <c r="D130" s="672"/>
      <c r="E130" s="711"/>
      <c r="F130" s="674"/>
      <c r="G130" s="712"/>
      <c r="H130" s="674"/>
    </row>
    <row r="131" spans="3:8" ht="150.75" thickBot="1">
      <c r="C131" s="772" t="s">
        <v>1271</v>
      </c>
      <c r="D131" s="773" t="s">
        <v>2637</v>
      </c>
      <c r="E131" s="938" t="s">
        <v>379</v>
      </c>
      <c r="F131" s="774">
        <v>7.1</v>
      </c>
      <c r="G131" s="775"/>
      <c r="H131" s="937">
        <f>ROUND(F131*G131,2)</f>
        <v>0</v>
      </c>
    </row>
    <row r="132" spans="3:8" ht="15.75" thickBot="1">
      <c r="C132" s="764"/>
      <c r="D132" s="765"/>
      <c r="E132" s="766"/>
      <c r="F132" s="699"/>
      <c r="G132" s="767"/>
      <c r="H132" s="668"/>
    </row>
    <row r="133" spans="3:8" ht="105.75" thickBot="1">
      <c r="C133" s="772" t="s">
        <v>1270</v>
      </c>
      <c r="D133" s="773" t="s">
        <v>2638</v>
      </c>
      <c r="E133" s="938" t="s">
        <v>379</v>
      </c>
      <c r="F133" s="774">
        <v>7.1</v>
      </c>
      <c r="G133" s="775"/>
      <c r="H133" s="937">
        <f>ROUND(F133*G133,2)</f>
        <v>0</v>
      </c>
    </row>
    <row r="134" spans="3:8" ht="15.75" thickBot="1">
      <c r="C134" s="764"/>
      <c r="D134" s="765"/>
      <c r="E134" s="766"/>
      <c r="F134" s="699"/>
      <c r="G134" s="767"/>
      <c r="H134" s="668"/>
    </row>
    <row r="135" spans="3:8" ht="15.75" thickBot="1">
      <c r="C135" s="939"/>
      <c r="D135" s="940"/>
      <c r="E135" s="941"/>
      <c r="F135" s="942"/>
      <c r="G135" s="943"/>
      <c r="H135" s="944"/>
    </row>
    <row r="136" spans="3:8" ht="15.75" thickBot="1">
      <c r="C136" s="764"/>
      <c r="D136" s="765"/>
      <c r="E136" s="766"/>
      <c r="F136" s="699"/>
      <c r="G136" s="767"/>
      <c r="H136" s="668"/>
    </row>
    <row r="137" spans="3:8">
      <c r="C137" s="680"/>
      <c r="D137" s="704" t="s">
        <v>1262</v>
      </c>
      <c r="E137" s="681"/>
      <c r="F137" s="682"/>
      <c r="G137" s="683"/>
      <c r="H137" s="696"/>
    </row>
    <row r="138" spans="3:8">
      <c r="C138" s="763"/>
      <c r="D138" s="663"/>
      <c r="E138" s="663"/>
      <c r="F138" s="664"/>
      <c r="G138" s="759"/>
      <c r="H138" s="695"/>
    </row>
    <row r="139" spans="3:8" ht="45">
      <c r="C139" s="768" t="s">
        <v>1261</v>
      </c>
      <c r="D139" s="795" t="s">
        <v>2643</v>
      </c>
      <c r="E139" s="694"/>
      <c r="F139" s="769"/>
      <c r="G139" s="770"/>
      <c r="H139" s="695"/>
    </row>
    <row r="140" spans="3:8" ht="75">
      <c r="C140" s="768" t="s">
        <v>1104</v>
      </c>
      <c r="D140" s="771" t="s">
        <v>1260</v>
      </c>
      <c r="E140" s="694"/>
      <c r="F140" s="769"/>
      <c r="G140" s="770"/>
      <c r="H140" s="695"/>
    </row>
    <row r="141" spans="3:8" ht="90">
      <c r="C141" s="768"/>
      <c r="D141" s="672" t="s">
        <v>1259</v>
      </c>
      <c r="E141" s="694"/>
      <c r="F141" s="769"/>
      <c r="G141" s="770"/>
      <c r="H141" s="695"/>
    </row>
    <row r="142" spans="3:8" ht="30">
      <c r="C142" s="763"/>
      <c r="D142" s="771" t="s">
        <v>1258</v>
      </c>
      <c r="E142" s="663"/>
      <c r="F142" s="664"/>
      <c r="G142" s="759"/>
      <c r="H142" s="695"/>
    </row>
    <row r="143" spans="3:8" ht="30">
      <c r="C143" s="763"/>
      <c r="D143" s="771" t="s">
        <v>1257</v>
      </c>
      <c r="E143" s="663"/>
      <c r="F143" s="664"/>
      <c r="G143" s="759"/>
      <c r="H143" s="695"/>
    </row>
    <row r="144" spans="3:8" ht="30">
      <c r="C144" s="763"/>
      <c r="D144" s="771" t="s">
        <v>1256</v>
      </c>
      <c r="E144" s="663"/>
      <c r="F144" s="664"/>
      <c r="G144" s="759"/>
      <c r="H144" s="695"/>
    </row>
    <row r="145" spans="3:8" ht="45">
      <c r="C145" s="763"/>
      <c r="D145" s="771" t="s">
        <v>1255</v>
      </c>
      <c r="E145" s="663"/>
      <c r="F145" s="664"/>
      <c r="G145" s="759"/>
      <c r="H145" s="695"/>
    </row>
    <row r="146" spans="3:8" ht="30">
      <c r="C146" s="763"/>
      <c r="D146" s="771" t="s">
        <v>1254</v>
      </c>
      <c r="E146" s="663"/>
      <c r="F146" s="664"/>
      <c r="G146" s="759"/>
      <c r="H146" s="695"/>
    </row>
    <row r="147" spans="3:8" ht="45">
      <c r="C147" s="697"/>
      <c r="D147" s="672" t="s">
        <v>1253</v>
      </c>
      <c r="E147" s="711"/>
      <c r="F147" s="674"/>
      <c r="G147" s="712"/>
      <c r="H147" s="695"/>
    </row>
    <row r="148" spans="3:8" ht="30">
      <c r="C148" s="763"/>
      <c r="D148" s="771" t="s">
        <v>1252</v>
      </c>
      <c r="E148" s="663"/>
      <c r="F148" s="664"/>
      <c r="G148" s="664"/>
      <c r="H148" s="695"/>
    </row>
    <row r="149" spans="3:8" ht="45.75" thickBot="1">
      <c r="C149" s="743"/>
      <c r="D149" s="679" t="s">
        <v>1251</v>
      </c>
      <c r="E149" s="796" t="s">
        <v>379</v>
      </c>
      <c r="F149" s="687">
        <v>206.88</v>
      </c>
      <c r="G149" s="687"/>
      <c r="H149" s="921">
        <f>ROUND(F149*G149,2)</f>
        <v>0</v>
      </c>
    </row>
    <row r="150" spans="3:8" ht="15.75" thickBot="1">
      <c r="C150" s="690"/>
      <c r="D150" s="690"/>
      <c r="E150" s="690"/>
      <c r="F150" s="691"/>
      <c r="G150" s="691"/>
      <c r="H150" s="690"/>
    </row>
    <row r="151" spans="3:8">
      <c r="C151" s="723" t="s">
        <v>464</v>
      </c>
      <c r="D151" s="724" t="s">
        <v>1250</v>
      </c>
      <c r="E151" s="725" t="s">
        <v>1240</v>
      </c>
      <c r="F151" s="726" t="s">
        <v>1239</v>
      </c>
      <c r="G151" s="726"/>
      <c r="H151" s="725" t="s">
        <v>484</v>
      </c>
    </row>
    <row r="152" spans="3:8" ht="15.75" thickBot="1">
      <c r="C152" s="797"/>
      <c r="D152" s="798"/>
      <c r="E152" s="799"/>
      <c r="F152" s="800"/>
      <c r="G152" s="800"/>
      <c r="H152" s="799"/>
    </row>
    <row r="153" spans="3:8" ht="120.75" thickBot="1">
      <c r="C153" s="801" t="s">
        <v>1249</v>
      </c>
      <c r="D153" s="802" t="s">
        <v>2644</v>
      </c>
      <c r="E153" s="803" t="s">
        <v>379</v>
      </c>
      <c r="F153" s="774">
        <v>12.9</v>
      </c>
      <c r="G153" s="804"/>
      <c r="H153" s="937">
        <f>ROUND(F153*G153,2)</f>
        <v>0</v>
      </c>
    </row>
    <row r="154" spans="3:8" ht="15.75" thickBot="1">
      <c r="C154" s="700"/>
      <c r="D154" s="690"/>
      <c r="E154" s="690"/>
      <c r="F154" s="691"/>
      <c r="G154" s="692"/>
      <c r="H154" s="674"/>
    </row>
    <row r="155" spans="3:8" ht="165.75" thickBot="1">
      <c r="C155" s="801" t="s">
        <v>1248</v>
      </c>
      <c r="D155" s="802" t="s">
        <v>2645</v>
      </c>
      <c r="E155" s="803" t="s">
        <v>379</v>
      </c>
      <c r="F155" s="774">
        <v>101.625</v>
      </c>
      <c r="G155" s="804"/>
      <c r="H155" s="937">
        <f>ROUND(F155*G155,2)</f>
        <v>0</v>
      </c>
    </row>
    <row r="156" spans="3:8">
      <c r="C156" s="690"/>
      <c r="D156" s="690"/>
      <c r="E156" s="690"/>
      <c r="F156" s="691"/>
      <c r="G156" s="691"/>
      <c r="H156" s="690"/>
    </row>
    <row r="157" spans="3:8" ht="15.75" thickBot="1">
      <c r="C157" s="663"/>
      <c r="D157" s="663"/>
      <c r="E157" s="663"/>
      <c r="F157" s="664"/>
      <c r="G157" s="664"/>
      <c r="H157" s="663"/>
    </row>
    <row r="158" spans="3:8">
      <c r="C158" s="723" t="s">
        <v>500</v>
      </c>
      <c r="D158" s="724" t="s">
        <v>1247</v>
      </c>
      <c r="E158" s="725" t="s">
        <v>1240</v>
      </c>
      <c r="F158" s="726" t="s">
        <v>1239</v>
      </c>
      <c r="G158" s="726"/>
      <c r="H158" s="725" t="s">
        <v>484</v>
      </c>
    </row>
    <row r="159" spans="3:8" ht="15.75" thickBot="1">
      <c r="C159" s="797"/>
      <c r="D159" s="798"/>
      <c r="E159" s="799"/>
      <c r="F159" s="800"/>
      <c r="G159" s="800"/>
      <c r="H159" s="799"/>
    </row>
    <row r="160" spans="3:8" ht="75.75" thickBot="1">
      <c r="C160" s="801" t="s">
        <v>1246</v>
      </c>
      <c r="D160" s="802" t="s">
        <v>2646</v>
      </c>
      <c r="E160" s="803" t="s">
        <v>379</v>
      </c>
      <c r="F160" s="774">
        <v>193.95</v>
      </c>
      <c r="G160" s="804"/>
      <c r="H160" s="937">
        <f>ROUND(F160*G160,2)</f>
        <v>0</v>
      </c>
    </row>
    <row r="161" spans="3:8" ht="15.75" thickBot="1">
      <c r="C161" s="690"/>
      <c r="D161" s="690"/>
      <c r="E161" s="690"/>
      <c r="F161" s="691"/>
      <c r="G161" s="691"/>
      <c r="H161" s="690"/>
    </row>
    <row r="162" spans="3:8">
      <c r="C162" s="723" t="s">
        <v>515</v>
      </c>
      <c r="D162" s="724" t="s">
        <v>1245</v>
      </c>
      <c r="E162" s="725" t="s">
        <v>1240</v>
      </c>
      <c r="F162" s="726" t="s">
        <v>1239</v>
      </c>
      <c r="G162" s="726"/>
      <c r="H162" s="725" t="s">
        <v>484</v>
      </c>
    </row>
    <row r="163" spans="3:8" ht="15.75" thickBot="1">
      <c r="C163" s="763"/>
      <c r="D163" s="663"/>
      <c r="E163" s="663"/>
      <c r="F163" s="664"/>
      <c r="G163" s="664"/>
      <c r="H163" s="663"/>
    </row>
    <row r="164" spans="3:8" ht="150">
      <c r="C164" s="688" t="s">
        <v>1244</v>
      </c>
      <c r="D164" s="747" t="s">
        <v>2647</v>
      </c>
      <c r="E164" s="748"/>
      <c r="F164" s="749"/>
      <c r="G164" s="749"/>
      <c r="H164" s="750"/>
    </row>
    <row r="165" spans="3:8" ht="30.75" thickBot="1">
      <c r="C165" s="740"/>
      <c r="D165" s="686" t="s">
        <v>1242</v>
      </c>
      <c r="E165" s="755" t="s">
        <v>379</v>
      </c>
      <c r="F165" s="756">
        <v>725.39999999999986</v>
      </c>
      <c r="G165" s="757"/>
      <c r="H165" s="921">
        <f>ROUND(F165*G165,2)</f>
        <v>0</v>
      </c>
    </row>
    <row r="166" spans="3:8" ht="15.75" thickBot="1">
      <c r="C166" s="763"/>
      <c r="D166" s="663"/>
      <c r="E166" s="663"/>
      <c r="F166" s="664"/>
      <c r="G166" s="759"/>
      <c r="H166" s="674"/>
    </row>
    <row r="167" spans="3:8" ht="150">
      <c r="C167" s="688" t="s">
        <v>1243</v>
      </c>
      <c r="D167" s="747" t="s">
        <v>2648</v>
      </c>
      <c r="E167" s="748"/>
      <c r="F167" s="749"/>
      <c r="G167" s="760"/>
      <c r="H167" s="696"/>
    </row>
    <row r="168" spans="3:8" ht="30.75" thickBot="1">
      <c r="C168" s="740"/>
      <c r="D168" s="686" t="s">
        <v>1242</v>
      </c>
      <c r="E168" s="755" t="s">
        <v>379</v>
      </c>
      <c r="F168" s="756">
        <v>48.36</v>
      </c>
      <c r="G168" s="757"/>
      <c r="H168" s="921">
        <f>ROUND(F168*G168,2)</f>
        <v>0</v>
      </c>
    </row>
    <row r="169" spans="3:8" ht="15.75" thickBot="1">
      <c r="C169" s="663"/>
      <c r="D169" s="663"/>
      <c r="E169" s="663"/>
      <c r="F169" s="664"/>
      <c r="G169" s="664"/>
      <c r="H169" s="663"/>
    </row>
    <row r="170" spans="3:8">
      <c r="C170" s="723" t="s">
        <v>403</v>
      </c>
      <c r="D170" s="724" t="s">
        <v>1241</v>
      </c>
      <c r="E170" s="725" t="s">
        <v>1240</v>
      </c>
      <c r="F170" s="726" t="s">
        <v>1239</v>
      </c>
      <c r="G170" s="726"/>
      <c r="H170" s="725" t="s">
        <v>484</v>
      </c>
    </row>
    <row r="171" spans="3:8" ht="15.75" thickBot="1">
      <c r="C171" s="805"/>
      <c r="D171" s="744"/>
      <c r="E171" s="744"/>
      <c r="F171" s="745"/>
      <c r="G171" s="745"/>
      <c r="H171" s="744"/>
    </row>
    <row r="172" spans="3:8" ht="90">
      <c r="C172" s="688" t="s">
        <v>1237</v>
      </c>
      <c r="D172" s="747" t="s">
        <v>2649</v>
      </c>
      <c r="E172" s="748"/>
      <c r="F172" s="749"/>
      <c r="G172" s="749"/>
      <c r="H172" s="750"/>
    </row>
    <row r="173" spans="3:8" ht="105">
      <c r="C173" s="751"/>
      <c r="D173" s="672" t="s">
        <v>1236</v>
      </c>
      <c r="E173" s="752"/>
      <c r="F173" s="753"/>
      <c r="G173" s="753"/>
      <c r="H173" s="754"/>
    </row>
    <row r="174" spans="3:8" ht="45">
      <c r="C174" s="751"/>
      <c r="D174" s="672" t="s">
        <v>1235</v>
      </c>
      <c r="E174" s="752"/>
      <c r="F174" s="753"/>
      <c r="G174" s="753"/>
      <c r="H174" s="754"/>
    </row>
    <row r="175" spans="3:8" ht="60">
      <c r="C175" s="751"/>
      <c r="D175" s="672" t="s">
        <v>1234</v>
      </c>
      <c r="E175" s="752"/>
      <c r="F175" s="753"/>
      <c r="G175" s="753"/>
      <c r="H175" s="754"/>
    </row>
    <row r="176" spans="3:8" ht="60">
      <c r="C176" s="751"/>
      <c r="D176" s="672" t="s">
        <v>1233</v>
      </c>
      <c r="E176" s="752"/>
      <c r="F176" s="753"/>
      <c r="G176" s="753"/>
      <c r="H176" s="754"/>
    </row>
    <row r="177" spans="2:9" ht="30.75" thickBot="1">
      <c r="C177" s="740"/>
      <c r="D177" s="686" t="s">
        <v>1232</v>
      </c>
      <c r="E177" s="755" t="s">
        <v>379</v>
      </c>
      <c r="F177" s="756">
        <v>482.19799999999998</v>
      </c>
      <c r="G177" s="757"/>
      <c r="H177" s="921">
        <f>ROUND(F177*G177,2)</f>
        <v>0</v>
      </c>
    </row>
    <row r="178" spans="2:9">
      <c r="E178" s="631" t="s">
        <v>2730</v>
      </c>
      <c r="G178" s="806"/>
      <c r="H178" s="645">
        <f>SUM(H53:H177)</f>
        <v>0</v>
      </c>
    </row>
    <row r="179" spans="2:9">
      <c r="E179" s="631"/>
      <c r="G179" s="806"/>
    </row>
    <row r="180" spans="2:9" s="639" customFormat="1" ht="15.75" thickBot="1">
      <c r="B180" s="631" t="s">
        <v>2651</v>
      </c>
      <c r="C180" s="641"/>
      <c r="D180" s="642"/>
      <c r="E180" s="641"/>
      <c r="F180" s="643"/>
      <c r="G180" s="807"/>
      <c r="H180" s="645"/>
    </row>
    <row r="181" spans="2:9" ht="15.75" thickBot="1">
      <c r="C181" s="657" t="s">
        <v>483</v>
      </c>
      <c r="D181" s="658" t="s">
        <v>1328</v>
      </c>
      <c r="E181" s="659" t="s">
        <v>1240</v>
      </c>
      <c r="F181" s="660" t="s">
        <v>1239</v>
      </c>
      <c r="G181" s="659"/>
      <c r="H181" s="661" t="s">
        <v>484</v>
      </c>
    </row>
    <row r="182" spans="2:9" ht="15.75" thickBot="1">
      <c r="C182" s="662"/>
      <c r="D182" s="663"/>
      <c r="E182" s="663"/>
      <c r="F182" s="664"/>
      <c r="G182" s="663"/>
      <c r="H182" s="663"/>
    </row>
    <row r="183" spans="2:9" ht="45">
      <c r="C183" s="665" t="s">
        <v>1327</v>
      </c>
      <c r="D183" s="666" t="s">
        <v>2620</v>
      </c>
      <c r="E183" s="667"/>
      <c r="F183" s="668"/>
      <c r="G183" s="669"/>
      <c r="H183" s="670"/>
    </row>
    <row r="184" spans="2:9" ht="45">
      <c r="C184" s="671"/>
      <c r="D184" s="672" t="s">
        <v>1326</v>
      </c>
      <c r="E184" s="673"/>
      <c r="F184" s="674"/>
      <c r="G184" s="675"/>
      <c r="H184" s="676"/>
    </row>
    <row r="185" spans="2:9" ht="45">
      <c r="C185" s="677"/>
      <c r="D185" s="672" t="s">
        <v>1325</v>
      </c>
      <c r="E185" s="673"/>
      <c r="F185" s="674"/>
      <c r="G185" s="675"/>
      <c r="H185" s="676"/>
    </row>
    <row r="186" spans="2:9" ht="90.75" thickBot="1">
      <c r="C186" s="678"/>
      <c r="D186" s="932" t="s">
        <v>2868</v>
      </c>
      <c r="E186" s="933" t="s">
        <v>317</v>
      </c>
      <c r="F186" s="934">
        <v>1</v>
      </c>
      <c r="G186" s="935"/>
      <c r="H186" s="936">
        <f t="shared" ref="H186" si="5">ROUND(F186*G186,2)</f>
        <v>0</v>
      </c>
      <c r="I186" s="945"/>
    </row>
    <row r="187" spans="2:9">
      <c r="C187" s="680" t="s">
        <v>1104</v>
      </c>
      <c r="D187" s="666" t="s">
        <v>2621</v>
      </c>
      <c r="E187" s="681"/>
      <c r="F187" s="682"/>
      <c r="G187" s="683"/>
      <c r="H187" s="684"/>
    </row>
    <row r="188" spans="2:9" ht="165.75" thickBot="1">
      <c r="C188" s="685"/>
      <c r="D188" s="686" t="s">
        <v>1324</v>
      </c>
      <c r="E188" s="1010"/>
      <c r="F188" s="1010"/>
      <c r="G188" s="1010"/>
      <c r="H188" s="1011"/>
    </row>
    <row r="189" spans="2:9" ht="150">
      <c r="C189" s="688" t="s">
        <v>1114</v>
      </c>
      <c r="D189" s="666" t="s">
        <v>2622</v>
      </c>
      <c r="E189" s="681"/>
      <c r="F189" s="682"/>
      <c r="G189" s="683"/>
      <c r="H189" s="684"/>
    </row>
    <row r="190" spans="2:9" ht="135">
      <c r="C190" s="689"/>
      <c r="D190" s="672" t="s">
        <v>1323</v>
      </c>
      <c r="E190" s="690"/>
      <c r="F190" s="691"/>
      <c r="G190" s="692"/>
      <c r="H190" s="693"/>
    </row>
    <row r="191" spans="2:9" ht="105.75" thickBot="1">
      <c r="C191" s="689"/>
      <c r="D191" s="672" t="s">
        <v>1322</v>
      </c>
      <c r="E191" s="1010"/>
      <c r="F191" s="1010"/>
      <c r="G191" s="1010"/>
      <c r="H191" s="1011"/>
    </row>
    <row r="192" spans="2:9" ht="105">
      <c r="C192" s="688" t="s">
        <v>1121</v>
      </c>
      <c r="D192" s="666" t="s">
        <v>2623</v>
      </c>
      <c r="E192" s="681"/>
      <c r="F192" s="682"/>
      <c r="G192" s="683"/>
      <c r="H192" s="696"/>
    </row>
    <row r="193" spans="3:8" ht="120.75" thickBot="1">
      <c r="C193" s="685"/>
      <c r="D193" s="686" t="s">
        <v>1321</v>
      </c>
      <c r="E193" s="1010"/>
      <c r="F193" s="1010"/>
      <c r="G193" s="1010"/>
      <c r="H193" s="1011"/>
    </row>
    <row r="194" spans="3:8" ht="105">
      <c r="C194" s="697" t="s">
        <v>1123</v>
      </c>
      <c r="D194" s="672" t="s">
        <v>2624</v>
      </c>
      <c r="E194" s="690"/>
      <c r="F194" s="691"/>
      <c r="G194" s="692"/>
      <c r="H194" s="693"/>
    </row>
    <row r="195" spans="3:8" ht="120.75" thickBot="1">
      <c r="C195" s="685"/>
      <c r="D195" s="686" t="s">
        <v>1321</v>
      </c>
      <c r="E195" s="1010"/>
      <c r="F195" s="1010"/>
      <c r="G195" s="1010"/>
      <c r="H195" s="1011"/>
    </row>
    <row r="196" spans="3:8" ht="150">
      <c r="C196" s="688" t="s">
        <v>1125</v>
      </c>
      <c r="D196" s="698" t="s">
        <v>2625</v>
      </c>
      <c r="E196" s="681"/>
      <c r="F196" s="699"/>
      <c r="G196" s="683"/>
      <c r="H196" s="684"/>
    </row>
    <row r="197" spans="3:8" ht="150">
      <c r="C197" s="700"/>
      <c r="D197" s="672" t="s">
        <v>2626</v>
      </c>
      <c r="E197" s="690"/>
      <c r="F197" s="691"/>
      <c r="G197" s="692"/>
      <c r="H197" s="693"/>
    </row>
    <row r="198" spans="3:8" ht="30.75" thickBot="1">
      <c r="C198" s="701"/>
      <c r="D198" s="686" t="s">
        <v>1232</v>
      </c>
      <c r="E198" s="1010"/>
      <c r="F198" s="1010"/>
      <c r="G198" s="1010"/>
      <c r="H198" s="1011"/>
    </row>
    <row r="199" spans="3:8">
      <c r="C199" s="702"/>
      <c r="D199" s="702"/>
      <c r="E199" s="702"/>
      <c r="F199" s="675"/>
      <c r="G199" s="675"/>
      <c r="H199" s="702"/>
    </row>
    <row r="200" spans="3:8" ht="15.75" thickBot="1">
      <c r="C200" s="930"/>
      <c r="D200" s="930"/>
      <c r="E200" s="930"/>
      <c r="F200" s="931"/>
      <c r="G200" s="931"/>
      <c r="H200" s="930"/>
    </row>
    <row r="201" spans="3:8">
      <c r="C201" s="723" t="s">
        <v>476</v>
      </c>
      <c r="D201" s="724" t="s">
        <v>1311</v>
      </c>
      <c r="E201" s="725" t="s">
        <v>1240</v>
      </c>
      <c r="F201" s="726" t="s">
        <v>1239</v>
      </c>
      <c r="G201" s="726"/>
      <c r="H201" s="725" t="s">
        <v>484</v>
      </c>
    </row>
    <row r="202" spans="3:8" ht="15.75" thickBot="1">
      <c r="C202" s="701"/>
      <c r="D202" s="686"/>
      <c r="E202" s="686"/>
      <c r="F202" s="727"/>
      <c r="G202" s="727"/>
      <c r="H202" s="686"/>
    </row>
    <row r="203" spans="3:8" ht="75.75" thickBot="1">
      <c r="C203" s="688" t="s">
        <v>1310</v>
      </c>
      <c r="D203" s="666" t="s">
        <v>2628</v>
      </c>
      <c r="E203" s="666"/>
      <c r="F203" s="728"/>
      <c r="G203" s="729"/>
      <c r="H203" s="730"/>
    </row>
    <row r="204" spans="3:8" ht="75">
      <c r="C204" s="731"/>
      <c r="D204" s="732" t="s">
        <v>1309</v>
      </c>
      <c r="E204" s="732"/>
      <c r="F204" s="733"/>
      <c r="G204" s="734"/>
      <c r="H204" s="735"/>
    </row>
    <row r="205" spans="3:8">
      <c r="C205" s="949" t="s">
        <v>1121</v>
      </c>
      <c r="D205" s="926" t="s">
        <v>1306</v>
      </c>
      <c r="E205" s="946" t="s">
        <v>136</v>
      </c>
      <c r="F205" s="947">
        <v>4</v>
      </c>
      <c r="G205" s="948"/>
      <c r="H205" s="922">
        <f>ROUND(F205*G205,2)</f>
        <v>0</v>
      </c>
    </row>
    <row r="206" spans="3:8">
      <c r="C206" s="700"/>
      <c r="D206" s="672"/>
      <c r="E206" s="672"/>
      <c r="F206" s="736"/>
      <c r="G206" s="737"/>
      <c r="H206" s="693"/>
    </row>
    <row r="207" spans="3:8" ht="105">
      <c r="C207" s="697" t="s">
        <v>1302</v>
      </c>
      <c r="D207" s="672" t="s">
        <v>2629</v>
      </c>
      <c r="E207" s="672"/>
      <c r="F207" s="736"/>
      <c r="G207" s="737"/>
      <c r="H207" s="693"/>
    </row>
    <row r="208" spans="3:8" ht="30">
      <c r="C208" s="700"/>
      <c r="D208" s="672" t="s">
        <v>1294</v>
      </c>
      <c r="E208" s="672"/>
      <c r="F208" s="736"/>
      <c r="G208" s="737"/>
      <c r="H208" s="695"/>
    </row>
    <row r="209" spans="3:8">
      <c r="C209" s="950" t="s">
        <v>1114</v>
      </c>
      <c r="D209" s="926" t="s">
        <v>1300</v>
      </c>
      <c r="E209" s="946" t="s">
        <v>136</v>
      </c>
      <c r="F209" s="947">
        <v>2</v>
      </c>
      <c r="G209" s="948"/>
      <c r="H209" s="922">
        <f t="shared" ref="H209:H211" si="6">ROUND(F209*G209,2)</f>
        <v>0</v>
      </c>
    </row>
    <row r="210" spans="3:8">
      <c r="C210" s="949" t="s">
        <v>1121</v>
      </c>
      <c r="D210" s="951" t="s">
        <v>1299</v>
      </c>
      <c r="E210" s="952" t="s">
        <v>136</v>
      </c>
      <c r="F210" s="953">
        <v>1</v>
      </c>
      <c r="G210" s="954"/>
      <c r="H210" s="922">
        <f t="shared" si="6"/>
        <v>0</v>
      </c>
    </row>
    <row r="211" spans="3:8">
      <c r="C211" s="950" t="s">
        <v>1123</v>
      </c>
      <c r="D211" s="926" t="s">
        <v>1298</v>
      </c>
      <c r="E211" s="946" t="s">
        <v>136</v>
      </c>
      <c r="F211" s="947">
        <v>1</v>
      </c>
      <c r="G211" s="948"/>
      <c r="H211" s="922">
        <f t="shared" si="6"/>
        <v>0</v>
      </c>
    </row>
    <row r="212" spans="3:8">
      <c r="C212" s="700"/>
      <c r="D212" s="672"/>
      <c r="E212" s="672"/>
      <c r="F212" s="736"/>
      <c r="G212" s="737"/>
      <c r="H212" s="693"/>
    </row>
    <row r="213" spans="3:8" ht="15.75" thickBot="1">
      <c r="C213" s="930"/>
      <c r="D213" s="930"/>
      <c r="E213" s="930"/>
      <c r="F213" s="931"/>
      <c r="G213" s="931"/>
      <c r="H213" s="930"/>
    </row>
    <row r="214" spans="3:8">
      <c r="C214" s="723" t="s">
        <v>473</v>
      </c>
      <c r="D214" s="724" t="s">
        <v>1284</v>
      </c>
      <c r="E214" s="725" t="s">
        <v>1240</v>
      </c>
      <c r="F214" s="726" t="s">
        <v>1239</v>
      </c>
      <c r="G214" s="726"/>
      <c r="H214" s="725" t="s">
        <v>484</v>
      </c>
    </row>
    <row r="215" spans="3:8" ht="15.75" thickBot="1">
      <c r="C215" s="700"/>
      <c r="D215" s="690"/>
      <c r="E215" s="690"/>
      <c r="F215" s="691"/>
      <c r="G215" s="691"/>
      <c r="H215" s="690"/>
    </row>
    <row r="216" spans="3:8">
      <c r="C216" s="742"/>
      <c r="D216" s="704" t="s">
        <v>1283</v>
      </c>
      <c r="E216" s="708"/>
      <c r="F216" s="709"/>
      <c r="G216" s="709"/>
      <c r="H216" s="710"/>
    </row>
    <row r="217" spans="3:8" ht="15.75" thickBot="1">
      <c r="C217" s="743"/>
      <c r="D217" s="744"/>
      <c r="E217" s="744"/>
      <c r="F217" s="745"/>
      <c r="G217" s="745"/>
      <c r="H217" s="746"/>
    </row>
    <row r="218" spans="3:8" ht="105">
      <c r="C218" s="688" t="s">
        <v>1282</v>
      </c>
      <c r="D218" s="747" t="s">
        <v>2631</v>
      </c>
      <c r="E218" s="748"/>
      <c r="F218" s="749"/>
      <c r="G218" s="749"/>
      <c r="H218" s="750"/>
    </row>
    <row r="219" spans="3:8">
      <c r="C219" s="751"/>
      <c r="D219" s="672" t="s">
        <v>1281</v>
      </c>
      <c r="E219" s="752"/>
      <c r="F219" s="753"/>
      <c r="G219" s="753"/>
      <c r="H219" s="754"/>
    </row>
    <row r="220" spans="3:8" ht="60.75" thickBot="1">
      <c r="C220" s="740"/>
      <c r="D220" s="686" t="s">
        <v>1264</v>
      </c>
      <c r="E220" s="755" t="s">
        <v>379</v>
      </c>
      <c r="F220" s="756">
        <v>177.27</v>
      </c>
      <c r="G220" s="757"/>
      <c r="H220" s="921">
        <f>ROUND(F220*G220,2)</f>
        <v>0</v>
      </c>
    </row>
    <row r="221" spans="3:8">
      <c r="C221" s="758"/>
      <c r="D221" s="663"/>
      <c r="E221" s="663"/>
      <c r="F221" s="664"/>
      <c r="G221" s="759"/>
      <c r="H221" s="674"/>
    </row>
    <row r="222" spans="3:8" ht="15.75" thickBot="1">
      <c r="C222" s="955"/>
      <c r="D222" s="955"/>
      <c r="E222" s="955"/>
      <c r="F222" s="956"/>
      <c r="G222" s="957"/>
      <c r="H222" s="947"/>
    </row>
    <row r="223" spans="3:8">
      <c r="C223" s="680"/>
      <c r="D223" s="704" t="s">
        <v>1278</v>
      </c>
      <c r="E223" s="681"/>
      <c r="F223" s="682"/>
      <c r="G223" s="683"/>
      <c r="H223" s="762"/>
    </row>
    <row r="224" spans="3:8">
      <c r="C224" s="763"/>
      <c r="D224" s="663"/>
      <c r="E224" s="663"/>
      <c r="F224" s="664"/>
      <c r="G224" s="759"/>
      <c r="H224" s="674"/>
    </row>
    <row r="225" spans="3:8" ht="15.75" thickBot="1">
      <c r="C225" s="958"/>
      <c r="D225" s="955"/>
      <c r="E225" s="955"/>
      <c r="F225" s="956"/>
      <c r="G225" s="957"/>
      <c r="H225" s="947"/>
    </row>
    <row r="226" spans="3:8" ht="15.75" thickBot="1">
      <c r="C226" s="764"/>
      <c r="D226" s="765"/>
      <c r="E226" s="766"/>
      <c r="F226" s="699"/>
      <c r="G226" s="767"/>
      <c r="H226" s="668"/>
    </row>
    <row r="227" spans="3:8">
      <c r="C227" s="680"/>
      <c r="D227" s="704" t="s">
        <v>1262</v>
      </c>
      <c r="E227" s="681"/>
      <c r="F227" s="682"/>
      <c r="G227" s="683"/>
      <c r="H227" s="696"/>
    </row>
    <row r="228" spans="3:8">
      <c r="C228" s="763"/>
      <c r="D228" s="663"/>
      <c r="E228" s="663"/>
      <c r="F228" s="664"/>
      <c r="G228" s="759"/>
      <c r="H228" s="695"/>
    </row>
    <row r="229" spans="3:8" ht="45">
      <c r="C229" s="768" t="s">
        <v>1261</v>
      </c>
      <c r="D229" s="795" t="s">
        <v>2643</v>
      </c>
      <c r="E229" s="694"/>
      <c r="F229" s="769"/>
      <c r="G229" s="770"/>
      <c r="H229" s="695"/>
    </row>
    <row r="230" spans="3:8" ht="75">
      <c r="C230" s="768" t="s">
        <v>1104</v>
      </c>
      <c r="D230" s="771" t="s">
        <v>1260</v>
      </c>
      <c r="E230" s="694"/>
      <c r="F230" s="769"/>
      <c r="G230" s="770"/>
      <c r="H230" s="695"/>
    </row>
    <row r="231" spans="3:8" ht="90">
      <c r="C231" s="768"/>
      <c r="D231" s="672" t="s">
        <v>1259</v>
      </c>
      <c r="E231" s="694"/>
      <c r="F231" s="769"/>
      <c r="G231" s="770"/>
      <c r="H231" s="695"/>
    </row>
    <row r="232" spans="3:8" ht="30">
      <c r="C232" s="763"/>
      <c r="D232" s="771" t="s">
        <v>1258</v>
      </c>
      <c r="E232" s="663"/>
      <c r="F232" s="664"/>
      <c r="G232" s="759"/>
      <c r="H232" s="695"/>
    </row>
    <row r="233" spans="3:8" ht="30">
      <c r="C233" s="763"/>
      <c r="D233" s="771" t="s">
        <v>1257</v>
      </c>
      <c r="E233" s="663"/>
      <c r="F233" s="664"/>
      <c r="G233" s="759"/>
      <c r="H233" s="695"/>
    </row>
    <row r="234" spans="3:8" ht="30">
      <c r="C234" s="763"/>
      <c r="D234" s="771" t="s">
        <v>1256</v>
      </c>
      <c r="E234" s="663"/>
      <c r="F234" s="664"/>
      <c r="G234" s="759"/>
      <c r="H234" s="695"/>
    </row>
    <row r="235" spans="3:8" ht="45">
      <c r="C235" s="763"/>
      <c r="D235" s="771" t="s">
        <v>1255</v>
      </c>
      <c r="E235" s="663"/>
      <c r="F235" s="664"/>
      <c r="G235" s="759"/>
      <c r="H235" s="695"/>
    </row>
    <row r="236" spans="3:8" ht="30">
      <c r="C236" s="763"/>
      <c r="D236" s="771" t="s">
        <v>1254</v>
      </c>
      <c r="E236" s="663"/>
      <c r="F236" s="664"/>
      <c r="G236" s="759"/>
      <c r="H236" s="695"/>
    </row>
    <row r="237" spans="3:8" ht="45">
      <c r="C237" s="697"/>
      <c r="D237" s="672" t="s">
        <v>1253</v>
      </c>
      <c r="E237" s="711"/>
      <c r="F237" s="674"/>
      <c r="G237" s="712"/>
      <c r="H237" s="695"/>
    </row>
    <row r="238" spans="3:8" ht="30">
      <c r="C238" s="763"/>
      <c r="D238" s="771" t="s">
        <v>1252</v>
      </c>
      <c r="E238" s="663"/>
      <c r="F238" s="664"/>
      <c r="G238" s="664"/>
      <c r="H238" s="695"/>
    </row>
    <row r="239" spans="3:8" ht="45.75" thickBot="1">
      <c r="C239" s="743"/>
      <c r="D239" s="679" t="s">
        <v>1251</v>
      </c>
      <c r="E239" s="796" t="s">
        <v>379</v>
      </c>
      <c r="F239" s="687">
        <v>77.58</v>
      </c>
      <c r="G239" s="687"/>
      <c r="H239" s="921">
        <f>ROUND(F239*G239,2)</f>
        <v>0</v>
      </c>
    </row>
    <row r="240" spans="3:8">
      <c r="C240" s="690"/>
      <c r="D240" s="690"/>
      <c r="E240" s="690"/>
      <c r="F240" s="691"/>
      <c r="G240" s="691"/>
      <c r="H240" s="690"/>
    </row>
    <row r="241" spans="3:8">
      <c r="C241" s="930"/>
      <c r="D241" s="930"/>
      <c r="E241" s="930"/>
      <c r="F241" s="931"/>
      <c r="G241" s="931"/>
      <c r="H241" s="930"/>
    </row>
    <row r="242" spans="3:8" ht="15.75" thickBot="1">
      <c r="C242" s="663"/>
      <c r="D242" s="663"/>
      <c r="E242" s="663"/>
      <c r="F242" s="664"/>
      <c r="G242" s="664"/>
      <c r="H242" s="663"/>
    </row>
    <row r="243" spans="3:8">
      <c r="C243" s="723" t="s">
        <v>500</v>
      </c>
      <c r="D243" s="724" t="s">
        <v>1247</v>
      </c>
      <c r="E243" s="725" t="s">
        <v>1240</v>
      </c>
      <c r="F243" s="726" t="s">
        <v>1239</v>
      </c>
      <c r="G243" s="726"/>
      <c r="H243" s="725" t="s">
        <v>484</v>
      </c>
    </row>
    <row r="244" spans="3:8" ht="15.75" thickBot="1">
      <c r="C244" s="797"/>
      <c r="D244" s="798"/>
      <c r="E244" s="799"/>
      <c r="F244" s="800"/>
      <c r="G244" s="800"/>
      <c r="H244" s="799"/>
    </row>
    <row r="245" spans="3:8" ht="75.75" thickBot="1">
      <c r="C245" s="801" t="s">
        <v>1246</v>
      </c>
      <c r="D245" s="802" t="s">
        <v>2646</v>
      </c>
      <c r="E245" s="803" t="s">
        <v>379</v>
      </c>
      <c r="F245" s="774">
        <v>77.58</v>
      </c>
      <c r="G245" s="804"/>
      <c r="H245" s="921">
        <f>ROUND(F245*G245,2)</f>
        <v>0</v>
      </c>
    </row>
    <row r="246" spans="3:8" ht="15.75" thickBot="1">
      <c r="C246" s="690"/>
      <c r="D246" s="690"/>
      <c r="E246" s="690"/>
      <c r="F246" s="691"/>
      <c r="G246" s="691"/>
      <c r="H246" s="690"/>
    </row>
    <row r="247" spans="3:8">
      <c r="C247" s="723" t="s">
        <v>515</v>
      </c>
      <c r="D247" s="724" t="s">
        <v>1245</v>
      </c>
      <c r="E247" s="725" t="s">
        <v>1240</v>
      </c>
      <c r="F247" s="726" t="s">
        <v>1239</v>
      </c>
      <c r="G247" s="726"/>
      <c r="H247" s="725" t="s">
        <v>484</v>
      </c>
    </row>
    <row r="248" spans="3:8" ht="15.75" thickBot="1">
      <c r="C248" s="763"/>
      <c r="D248" s="663"/>
      <c r="E248" s="663"/>
      <c r="F248" s="664"/>
      <c r="G248" s="664"/>
      <c r="H248" s="663"/>
    </row>
    <row r="249" spans="3:8" ht="150">
      <c r="C249" s="688" t="s">
        <v>1244</v>
      </c>
      <c r="D249" s="747" t="s">
        <v>2647</v>
      </c>
      <c r="E249" s="748"/>
      <c r="F249" s="749"/>
      <c r="G249" s="749"/>
      <c r="H249" s="750"/>
    </row>
    <row r="250" spans="3:8" ht="30.75" thickBot="1">
      <c r="C250" s="740"/>
      <c r="D250" s="686" t="s">
        <v>1242</v>
      </c>
      <c r="E250" s="755" t="s">
        <v>379</v>
      </c>
      <c r="F250" s="756">
        <v>196.17</v>
      </c>
      <c r="G250" s="757"/>
      <c r="H250" s="921">
        <f>ROUND(F250*G250,2)</f>
        <v>0</v>
      </c>
    </row>
    <row r="251" spans="3:8">
      <c r="C251" s="959"/>
      <c r="D251" s="955"/>
      <c r="E251" s="955"/>
      <c r="F251" s="956"/>
      <c r="G251" s="957"/>
      <c r="H251" s="947"/>
    </row>
    <row r="252" spans="3:8" ht="15.75" thickBot="1">
      <c r="C252" s="663"/>
      <c r="D252" s="663"/>
      <c r="E252" s="663"/>
      <c r="F252" s="664"/>
      <c r="G252" s="664"/>
      <c r="H252" s="663"/>
    </row>
    <row r="253" spans="3:8">
      <c r="C253" s="723" t="s">
        <v>403</v>
      </c>
      <c r="D253" s="724" t="s">
        <v>1241</v>
      </c>
      <c r="E253" s="725" t="s">
        <v>1240</v>
      </c>
      <c r="F253" s="726" t="s">
        <v>1239</v>
      </c>
      <c r="G253" s="726"/>
      <c r="H253" s="725" t="s">
        <v>484</v>
      </c>
    </row>
    <row r="254" spans="3:8" ht="15.75" thickBot="1">
      <c r="C254" s="805"/>
      <c r="D254" s="744"/>
      <c r="E254" s="744"/>
      <c r="F254" s="745"/>
      <c r="G254" s="745"/>
      <c r="H254" s="744"/>
    </row>
    <row r="255" spans="3:8" ht="90">
      <c r="C255" s="688" t="s">
        <v>1237</v>
      </c>
      <c r="D255" s="747" t="s">
        <v>2649</v>
      </c>
      <c r="E255" s="748"/>
      <c r="F255" s="749"/>
      <c r="G255" s="749"/>
      <c r="H255" s="750"/>
    </row>
    <row r="256" spans="3:8" ht="105">
      <c r="C256" s="751"/>
      <c r="D256" s="672" t="s">
        <v>1236</v>
      </c>
      <c r="E256" s="752"/>
      <c r="F256" s="753"/>
      <c r="G256" s="753"/>
      <c r="H256" s="754"/>
    </row>
    <row r="257" spans="2:9" ht="45">
      <c r="C257" s="751"/>
      <c r="D257" s="672" t="s">
        <v>1235</v>
      </c>
      <c r="E257" s="752"/>
      <c r="F257" s="753"/>
      <c r="G257" s="753"/>
      <c r="H257" s="754"/>
    </row>
    <row r="258" spans="2:9" ht="60">
      <c r="C258" s="751"/>
      <c r="D258" s="672" t="s">
        <v>1234</v>
      </c>
      <c r="E258" s="752"/>
      <c r="F258" s="753"/>
      <c r="G258" s="753"/>
      <c r="H258" s="754"/>
    </row>
    <row r="259" spans="2:9" ht="60">
      <c r="C259" s="751"/>
      <c r="D259" s="672" t="s">
        <v>1233</v>
      </c>
      <c r="E259" s="752"/>
      <c r="F259" s="753"/>
      <c r="G259" s="753"/>
      <c r="H259" s="754"/>
    </row>
    <row r="260" spans="2:9" ht="30.75" thickBot="1">
      <c r="C260" s="740"/>
      <c r="D260" s="686" t="s">
        <v>1232</v>
      </c>
      <c r="E260" s="755" t="s">
        <v>379</v>
      </c>
      <c r="F260" s="756">
        <v>224.37</v>
      </c>
      <c r="G260" s="757"/>
      <c r="H260" s="921">
        <f>ROUND(F260*G260,2)</f>
        <v>0</v>
      </c>
    </row>
    <row r="261" spans="2:9">
      <c r="D261" s="631" t="s">
        <v>2731</v>
      </c>
      <c r="G261" s="806"/>
      <c r="H261" s="645">
        <f>SUM(H183:H260)</f>
        <v>0</v>
      </c>
    </row>
    <row r="262" spans="2:9" s="639" customFormat="1" ht="15.75" thickBot="1">
      <c r="B262" s="631" t="s">
        <v>2652</v>
      </c>
      <c r="C262" s="641"/>
      <c r="D262" s="642"/>
      <c r="E262" s="641"/>
      <c r="F262" s="643"/>
      <c r="G262" s="807"/>
      <c r="H262" s="645"/>
    </row>
    <row r="263" spans="2:9" ht="15.75" thickBot="1">
      <c r="C263" s="657" t="s">
        <v>483</v>
      </c>
      <c r="D263" s="658" t="s">
        <v>1328</v>
      </c>
      <c r="E263" s="659" t="s">
        <v>1240</v>
      </c>
      <c r="F263" s="660" t="s">
        <v>1239</v>
      </c>
      <c r="G263" s="659"/>
      <c r="H263" s="661" t="s">
        <v>484</v>
      </c>
    </row>
    <row r="264" spans="2:9" ht="15.75" thickBot="1">
      <c r="C264" s="662"/>
      <c r="D264" s="663"/>
      <c r="E264" s="663"/>
      <c r="F264" s="664"/>
      <c r="G264" s="663"/>
      <c r="H264" s="663"/>
    </row>
    <row r="265" spans="2:9" ht="45">
      <c r="C265" s="665" t="s">
        <v>1327</v>
      </c>
      <c r="D265" s="666" t="s">
        <v>2620</v>
      </c>
      <c r="E265" s="667"/>
      <c r="F265" s="668"/>
      <c r="G265" s="669"/>
      <c r="H265" s="670"/>
    </row>
    <row r="266" spans="2:9" ht="45">
      <c r="C266" s="671"/>
      <c r="D266" s="672" t="s">
        <v>1326</v>
      </c>
      <c r="E266" s="673"/>
      <c r="F266" s="674"/>
      <c r="G266" s="675"/>
      <c r="H266" s="676"/>
    </row>
    <row r="267" spans="2:9" ht="45">
      <c r="C267" s="677"/>
      <c r="D267" s="672" t="s">
        <v>1325</v>
      </c>
      <c r="E267" s="673"/>
      <c r="F267" s="674"/>
      <c r="G267" s="675"/>
      <c r="H267" s="676"/>
    </row>
    <row r="268" spans="2:9" ht="30.75" thickBot="1">
      <c r="C268" s="678"/>
      <c r="D268" s="679" t="s">
        <v>2859</v>
      </c>
      <c r="E268" s="933" t="s">
        <v>317</v>
      </c>
      <c r="F268" s="934">
        <v>1</v>
      </c>
      <c r="G268" s="935"/>
      <c r="H268" s="936">
        <f t="shared" ref="H268" si="7">ROUND(F268*G268,2)</f>
        <v>0</v>
      </c>
      <c r="I268" s="945"/>
    </row>
    <row r="269" spans="2:9">
      <c r="C269" s="680" t="s">
        <v>1104</v>
      </c>
      <c r="D269" s="666" t="s">
        <v>2621</v>
      </c>
      <c r="E269" s="681"/>
      <c r="F269" s="682"/>
      <c r="G269" s="683"/>
      <c r="H269" s="684"/>
    </row>
    <row r="270" spans="2:9" ht="165.75" thickBot="1">
      <c r="C270" s="685"/>
      <c r="D270" s="686" t="s">
        <v>1324</v>
      </c>
      <c r="E270" s="1010"/>
      <c r="F270" s="1010"/>
      <c r="G270" s="1010"/>
      <c r="H270" s="1011"/>
    </row>
    <row r="271" spans="2:9" ht="150">
      <c r="C271" s="688" t="s">
        <v>1114</v>
      </c>
      <c r="D271" s="666" t="s">
        <v>2622</v>
      </c>
      <c r="E271" s="681"/>
      <c r="F271" s="682"/>
      <c r="G271" s="683"/>
      <c r="H271" s="684"/>
    </row>
    <row r="272" spans="2:9" ht="135">
      <c r="C272" s="689"/>
      <c r="D272" s="672" t="s">
        <v>1323</v>
      </c>
      <c r="E272" s="690"/>
      <c r="F272" s="691"/>
      <c r="G272" s="692"/>
      <c r="H272" s="693"/>
    </row>
    <row r="273" spans="3:8" ht="105.75" thickBot="1">
      <c r="C273" s="689"/>
      <c r="D273" s="672" t="s">
        <v>1322</v>
      </c>
      <c r="E273" s="1010"/>
      <c r="F273" s="1010"/>
      <c r="G273" s="1010"/>
      <c r="H273" s="1011"/>
    </row>
    <row r="274" spans="3:8" ht="105">
      <c r="C274" s="688" t="s">
        <v>1121</v>
      </c>
      <c r="D274" s="666" t="s">
        <v>2623</v>
      </c>
      <c r="E274" s="681"/>
      <c r="F274" s="682"/>
      <c r="G274" s="683"/>
      <c r="H274" s="696"/>
    </row>
    <row r="275" spans="3:8" ht="120.75" thickBot="1">
      <c r="C275" s="685"/>
      <c r="D275" s="686" t="s">
        <v>1321</v>
      </c>
      <c r="E275" s="1010"/>
      <c r="F275" s="1010"/>
      <c r="G275" s="1010"/>
      <c r="H275" s="1011"/>
    </row>
    <row r="276" spans="3:8" ht="105">
      <c r="C276" s="697" t="s">
        <v>1123</v>
      </c>
      <c r="D276" s="672" t="s">
        <v>2624</v>
      </c>
      <c r="E276" s="690"/>
      <c r="F276" s="691"/>
      <c r="G276" s="692"/>
      <c r="H276" s="693"/>
    </row>
    <row r="277" spans="3:8" ht="120.75" thickBot="1">
      <c r="C277" s="685"/>
      <c r="D277" s="686" t="s">
        <v>1321</v>
      </c>
      <c r="E277" s="1010"/>
      <c r="F277" s="1010"/>
      <c r="G277" s="1010"/>
      <c r="H277" s="1011"/>
    </row>
    <row r="278" spans="3:8" ht="150">
      <c r="C278" s="688" t="s">
        <v>1125</v>
      </c>
      <c r="D278" s="698" t="s">
        <v>2625</v>
      </c>
      <c r="E278" s="681"/>
      <c r="F278" s="699"/>
      <c r="G278" s="683"/>
      <c r="H278" s="684"/>
    </row>
    <row r="279" spans="3:8" ht="150">
      <c r="C279" s="700"/>
      <c r="D279" s="672" t="s">
        <v>2626</v>
      </c>
      <c r="E279" s="690"/>
      <c r="F279" s="691"/>
      <c r="G279" s="692"/>
      <c r="H279" s="693"/>
    </row>
    <row r="280" spans="3:8" ht="30.75" thickBot="1">
      <c r="C280" s="701"/>
      <c r="D280" s="686" t="s">
        <v>1232</v>
      </c>
      <c r="E280" s="1010"/>
      <c r="F280" s="1010"/>
      <c r="G280" s="1010"/>
      <c r="H280" s="1011"/>
    </row>
    <row r="281" spans="3:8">
      <c r="C281" s="702"/>
      <c r="D281" s="702"/>
      <c r="E281" s="702"/>
      <c r="F281" s="675"/>
      <c r="G281" s="675"/>
      <c r="H281" s="702"/>
    </row>
    <row r="282" spans="3:8">
      <c r="C282" s="955"/>
      <c r="D282" s="955"/>
      <c r="E282" s="955"/>
      <c r="F282" s="956"/>
      <c r="G282" s="956"/>
      <c r="H282" s="955"/>
    </row>
    <row r="283" spans="3:8" ht="15.75" thickBot="1">
      <c r="C283" s="690"/>
      <c r="D283" s="690"/>
      <c r="E283" s="690"/>
      <c r="F283" s="691"/>
      <c r="G283" s="691"/>
      <c r="H283" s="690"/>
    </row>
    <row r="284" spans="3:8">
      <c r="C284" s="723" t="s">
        <v>476</v>
      </c>
      <c r="D284" s="724" t="s">
        <v>1311</v>
      </c>
      <c r="E284" s="725" t="s">
        <v>1240</v>
      </c>
      <c r="F284" s="726" t="s">
        <v>1239</v>
      </c>
      <c r="G284" s="726"/>
      <c r="H284" s="725" t="s">
        <v>484</v>
      </c>
    </row>
    <row r="285" spans="3:8" ht="15.75" thickBot="1">
      <c r="C285" s="701"/>
      <c r="D285" s="686"/>
      <c r="E285" s="686"/>
      <c r="F285" s="727"/>
      <c r="G285" s="727"/>
      <c r="H285" s="686"/>
    </row>
    <row r="286" spans="3:8" ht="75.75" thickBot="1">
      <c r="C286" s="688" t="s">
        <v>1310</v>
      </c>
      <c r="D286" s="666" t="s">
        <v>2628</v>
      </c>
      <c r="E286" s="666"/>
      <c r="F286" s="728"/>
      <c r="G286" s="729"/>
      <c r="H286" s="730"/>
    </row>
    <row r="287" spans="3:8" ht="75">
      <c r="C287" s="731"/>
      <c r="D287" s="732" t="s">
        <v>1309</v>
      </c>
      <c r="E287" s="732"/>
      <c r="F287" s="733"/>
      <c r="G287" s="734"/>
      <c r="H287" s="735"/>
    </row>
    <row r="288" spans="3:8" ht="30">
      <c r="C288" s="950" t="s">
        <v>1114</v>
      </c>
      <c r="D288" s="960" t="s">
        <v>1307</v>
      </c>
      <c r="E288" s="952" t="s">
        <v>136</v>
      </c>
      <c r="F288" s="953">
        <v>4</v>
      </c>
      <c r="G288" s="954"/>
      <c r="H288" s="923">
        <f>ROUND(F288*G288,2)</f>
        <v>0</v>
      </c>
    </row>
    <row r="289" spans="3:8">
      <c r="C289" s="700"/>
      <c r="D289" s="672"/>
      <c r="E289" s="672"/>
      <c r="F289" s="736"/>
      <c r="G289" s="737"/>
      <c r="H289" s="693"/>
    </row>
    <row r="290" spans="3:8" ht="105">
      <c r="C290" s="697" t="s">
        <v>1302</v>
      </c>
      <c r="D290" s="672" t="s">
        <v>2629</v>
      </c>
      <c r="E290" s="672"/>
      <c r="F290" s="736"/>
      <c r="G290" s="737"/>
      <c r="H290" s="693"/>
    </row>
    <row r="291" spans="3:8" ht="30">
      <c r="C291" s="700"/>
      <c r="D291" s="672" t="s">
        <v>1294</v>
      </c>
      <c r="E291" s="672"/>
      <c r="F291" s="736"/>
      <c r="G291" s="737"/>
      <c r="H291" s="695"/>
    </row>
    <row r="292" spans="3:8">
      <c r="C292" s="697" t="s">
        <v>1104</v>
      </c>
      <c r="D292" s="714" t="s">
        <v>1301</v>
      </c>
      <c r="E292" s="715" t="s">
        <v>136</v>
      </c>
      <c r="F292" s="716">
        <v>1</v>
      </c>
      <c r="G292" s="717"/>
      <c r="H292" s="923">
        <f t="shared" ref="H292:H294" si="8">ROUND(F292*G292,2)</f>
        <v>0</v>
      </c>
    </row>
    <row r="293" spans="3:8">
      <c r="C293" s="713" t="s">
        <v>1114</v>
      </c>
      <c r="D293" s="672" t="s">
        <v>1300</v>
      </c>
      <c r="E293" s="711" t="s">
        <v>136</v>
      </c>
      <c r="F293" s="674">
        <v>3</v>
      </c>
      <c r="G293" s="712"/>
      <c r="H293" s="923">
        <f t="shared" si="8"/>
        <v>0</v>
      </c>
    </row>
    <row r="294" spans="3:8">
      <c r="C294" s="949" t="s">
        <v>1121</v>
      </c>
      <c r="D294" s="951" t="s">
        <v>1299</v>
      </c>
      <c r="E294" s="952" t="s">
        <v>136</v>
      </c>
      <c r="F294" s="953">
        <v>1</v>
      </c>
      <c r="G294" s="954"/>
      <c r="H294" s="923">
        <f t="shared" si="8"/>
        <v>0</v>
      </c>
    </row>
    <row r="295" spans="3:8">
      <c r="C295" s="700"/>
      <c r="D295" s="672"/>
      <c r="E295" s="672"/>
      <c r="F295" s="736"/>
      <c r="G295" s="737"/>
      <c r="H295" s="693"/>
    </row>
    <row r="296" spans="3:8" ht="90">
      <c r="C296" s="697" t="s">
        <v>1295</v>
      </c>
      <c r="D296" s="672" t="s">
        <v>2630</v>
      </c>
      <c r="E296" s="672"/>
      <c r="F296" s="736"/>
      <c r="G296" s="737"/>
      <c r="H296" s="693"/>
    </row>
    <row r="297" spans="3:8" ht="30">
      <c r="C297" s="700"/>
      <c r="D297" s="672" t="s">
        <v>1294</v>
      </c>
      <c r="E297" s="672"/>
      <c r="F297" s="736"/>
      <c r="G297" s="737"/>
      <c r="H297" s="695"/>
    </row>
    <row r="298" spans="3:8">
      <c r="C298" s="949" t="s">
        <v>1121</v>
      </c>
      <c r="D298" s="926" t="s">
        <v>1292</v>
      </c>
      <c r="E298" s="946" t="s">
        <v>136</v>
      </c>
      <c r="F298" s="947">
        <v>5</v>
      </c>
      <c r="G298" s="931"/>
      <c r="H298" s="923">
        <f t="shared" ref="H298:H299" si="9">ROUND(F298*G298,2)</f>
        <v>0</v>
      </c>
    </row>
    <row r="299" spans="3:8">
      <c r="C299" s="950" t="s">
        <v>1123</v>
      </c>
      <c r="D299" s="951" t="s">
        <v>1291</v>
      </c>
      <c r="E299" s="952" t="s">
        <v>136</v>
      </c>
      <c r="F299" s="953">
        <v>6</v>
      </c>
      <c r="G299" s="961"/>
      <c r="H299" s="923">
        <f t="shared" si="9"/>
        <v>0</v>
      </c>
    </row>
    <row r="300" spans="3:8" ht="15.75" thickBot="1">
      <c r="C300" s="690"/>
      <c r="D300" s="690"/>
      <c r="E300" s="690"/>
      <c r="F300" s="691"/>
      <c r="G300" s="691"/>
      <c r="H300" s="690"/>
    </row>
    <row r="301" spans="3:8">
      <c r="C301" s="723" t="s">
        <v>473</v>
      </c>
      <c r="D301" s="724" t="s">
        <v>1284</v>
      </c>
      <c r="E301" s="725" t="s">
        <v>1240</v>
      </c>
      <c r="F301" s="726" t="s">
        <v>1239</v>
      </c>
      <c r="G301" s="726"/>
      <c r="H301" s="725" t="s">
        <v>484</v>
      </c>
    </row>
    <row r="302" spans="3:8" ht="15.75" thickBot="1">
      <c r="C302" s="700"/>
      <c r="D302" s="690"/>
      <c r="E302" s="690"/>
      <c r="F302" s="691"/>
      <c r="G302" s="691"/>
      <c r="H302" s="690"/>
    </row>
    <row r="303" spans="3:8">
      <c r="C303" s="742"/>
      <c r="D303" s="704" t="s">
        <v>1283</v>
      </c>
      <c r="E303" s="708"/>
      <c r="F303" s="709"/>
      <c r="G303" s="709"/>
      <c r="H303" s="710"/>
    </row>
    <row r="304" spans="3:8" ht="15.75" thickBot="1">
      <c r="C304" s="743"/>
      <c r="D304" s="744"/>
      <c r="E304" s="744"/>
      <c r="F304" s="745"/>
      <c r="G304" s="745"/>
      <c r="H304" s="746"/>
    </row>
    <row r="305" spans="3:8" ht="105">
      <c r="C305" s="688" t="s">
        <v>1282</v>
      </c>
      <c r="D305" s="747" t="s">
        <v>2631</v>
      </c>
      <c r="E305" s="748"/>
      <c r="F305" s="749"/>
      <c r="G305" s="749"/>
      <c r="H305" s="750"/>
    </row>
    <row r="306" spans="3:8">
      <c r="C306" s="751"/>
      <c r="D306" s="672" t="s">
        <v>1281</v>
      </c>
      <c r="E306" s="752"/>
      <c r="F306" s="753"/>
      <c r="G306" s="753"/>
      <c r="H306" s="754"/>
    </row>
    <row r="307" spans="3:8" ht="60.75" thickBot="1">
      <c r="C307" s="740"/>
      <c r="D307" s="686" t="s">
        <v>1264</v>
      </c>
      <c r="E307" s="755" t="s">
        <v>379</v>
      </c>
      <c r="F307" s="756">
        <v>95.28</v>
      </c>
      <c r="G307" s="757"/>
      <c r="H307" s="921">
        <f>ROUND(F307*G307,2)</f>
        <v>0</v>
      </c>
    </row>
    <row r="308" spans="3:8">
      <c r="C308" s="758"/>
      <c r="D308" s="663"/>
      <c r="E308" s="663"/>
      <c r="F308" s="664"/>
      <c r="G308" s="759"/>
      <c r="H308" s="674"/>
    </row>
    <row r="309" spans="3:8" ht="15.75" thickBot="1">
      <c r="C309" s="955"/>
      <c r="D309" s="955"/>
      <c r="E309" s="955"/>
      <c r="F309" s="956"/>
      <c r="G309" s="957"/>
      <c r="H309" s="947"/>
    </row>
    <row r="310" spans="3:8">
      <c r="C310" s="680"/>
      <c r="D310" s="704" t="s">
        <v>1278</v>
      </c>
      <c r="E310" s="681"/>
      <c r="F310" s="682"/>
      <c r="G310" s="683"/>
      <c r="H310" s="762"/>
    </row>
    <row r="311" spans="3:8">
      <c r="C311" s="959"/>
      <c r="D311" s="955"/>
      <c r="E311" s="955"/>
      <c r="F311" s="956"/>
      <c r="G311" s="957"/>
      <c r="H311" s="947"/>
    </row>
    <row r="312" spans="3:8" ht="15.75" thickBot="1">
      <c r="C312" s="663"/>
      <c r="D312" s="663"/>
      <c r="E312" s="663"/>
      <c r="F312" s="664"/>
      <c r="G312" s="759"/>
      <c r="H312" s="674"/>
    </row>
    <row r="313" spans="3:8" ht="105">
      <c r="C313" s="764" t="s">
        <v>1274</v>
      </c>
      <c r="D313" s="765" t="s">
        <v>2635</v>
      </c>
      <c r="E313" s="766"/>
      <c r="F313" s="699"/>
      <c r="G313" s="767"/>
      <c r="H313" s="684"/>
    </row>
    <row r="314" spans="3:8" ht="30">
      <c r="C314" s="768"/>
      <c r="D314" s="672" t="s">
        <v>1266</v>
      </c>
      <c r="E314" s="694"/>
      <c r="F314" s="769"/>
      <c r="G314" s="770"/>
      <c r="H314" s="693"/>
    </row>
    <row r="315" spans="3:8" ht="60">
      <c r="C315" s="768"/>
      <c r="D315" s="771" t="s">
        <v>1265</v>
      </c>
      <c r="E315" s="694"/>
      <c r="F315" s="769"/>
      <c r="G315" s="770"/>
      <c r="H315" s="693"/>
    </row>
    <row r="316" spans="3:8" ht="60.75" thickBot="1">
      <c r="C316" s="740"/>
      <c r="D316" s="686" t="s">
        <v>1264</v>
      </c>
      <c r="E316" s="755" t="s">
        <v>379</v>
      </c>
      <c r="F316" s="756">
        <v>6.06</v>
      </c>
      <c r="G316" s="757"/>
      <c r="H316" s="921">
        <f>ROUND(F316*G316,2)</f>
        <v>0</v>
      </c>
    </row>
    <row r="317" spans="3:8">
      <c r="C317" s="663"/>
      <c r="D317" s="663"/>
      <c r="E317" s="663"/>
      <c r="F317" s="664"/>
      <c r="G317" s="759"/>
      <c r="H317" s="674"/>
    </row>
    <row r="318" spans="3:8" ht="15.75" thickBot="1">
      <c r="C318" s="697"/>
      <c r="D318" s="672"/>
      <c r="E318" s="711"/>
      <c r="F318" s="674"/>
      <c r="G318" s="712"/>
      <c r="H318" s="674"/>
    </row>
    <row r="319" spans="3:8" ht="150.75" thickBot="1">
      <c r="C319" s="772" t="s">
        <v>1271</v>
      </c>
      <c r="D319" s="773" t="s">
        <v>2637</v>
      </c>
      <c r="E319" s="938" t="s">
        <v>379</v>
      </c>
      <c r="F319" s="774">
        <v>89.46</v>
      </c>
      <c r="G319" s="775"/>
      <c r="H319" s="921">
        <f>ROUND(F319*G319,2)</f>
        <v>0</v>
      </c>
    </row>
    <row r="320" spans="3:8" ht="15.75" thickBot="1">
      <c r="C320" s="764"/>
      <c r="D320" s="765"/>
      <c r="E320" s="766"/>
      <c r="F320" s="699"/>
      <c r="G320" s="767"/>
      <c r="H320" s="668"/>
    </row>
    <row r="321" spans="3:8" ht="105.75" thickBot="1">
      <c r="C321" s="772" t="s">
        <v>1270</v>
      </c>
      <c r="D321" s="773" t="s">
        <v>2638</v>
      </c>
      <c r="E321" s="938" t="s">
        <v>379</v>
      </c>
      <c r="F321" s="774">
        <v>89.46</v>
      </c>
      <c r="G321" s="775"/>
      <c r="H321" s="921">
        <f>ROUND(F321*G321,2)</f>
        <v>0</v>
      </c>
    </row>
    <row r="322" spans="3:8" ht="15.75" thickBot="1">
      <c r="C322" s="764"/>
      <c r="D322" s="765"/>
      <c r="E322" s="766"/>
      <c r="F322" s="699"/>
      <c r="G322" s="767"/>
      <c r="H322" s="668"/>
    </row>
    <row r="323" spans="3:8" ht="195">
      <c r="C323" s="764" t="s">
        <v>1269</v>
      </c>
      <c r="D323" s="765" t="s">
        <v>2639</v>
      </c>
      <c r="E323" s="766"/>
      <c r="F323" s="699"/>
      <c r="G323" s="767"/>
      <c r="H323" s="696"/>
    </row>
    <row r="324" spans="3:8" ht="30">
      <c r="C324" s="768"/>
      <c r="D324" s="672" t="s">
        <v>1266</v>
      </c>
      <c r="E324" s="694"/>
      <c r="F324" s="769"/>
      <c r="G324" s="770"/>
      <c r="H324" s="695"/>
    </row>
    <row r="325" spans="3:8" ht="60">
      <c r="C325" s="768"/>
      <c r="D325" s="771" t="s">
        <v>1265</v>
      </c>
      <c r="E325" s="694"/>
      <c r="F325" s="769"/>
      <c r="G325" s="770"/>
      <c r="H325" s="695"/>
    </row>
    <row r="326" spans="3:8" ht="60.75" thickBot="1">
      <c r="C326" s="740"/>
      <c r="D326" s="686" t="s">
        <v>1264</v>
      </c>
      <c r="E326" s="755" t="s">
        <v>379</v>
      </c>
      <c r="F326" s="756">
        <v>39.06</v>
      </c>
      <c r="G326" s="757"/>
      <c r="H326" s="921">
        <f>ROUND(F326*G326,2)</f>
        <v>0</v>
      </c>
    </row>
    <row r="327" spans="3:8" ht="15.75" thickBot="1">
      <c r="C327" s="768"/>
      <c r="D327" s="771"/>
      <c r="E327" s="694"/>
      <c r="F327" s="769"/>
      <c r="G327" s="770"/>
      <c r="H327" s="674"/>
    </row>
    <row r="328" spans="3:8" ht="105.75" thickBot="1">
      <c r="C328" s="776" t="s">
        <v>1268</v>
      </c>
      <c r="D328" s="773" t="s">
        <v>2640</v>
      </c>
      <c r="E328" s="938" t="s">
        <v>379</v>
      </c>
      <c r="F328" s="774">
        <v>18.420000000000002</v>
      </c>
      <c r="G328" s="775"/>
      <c r="H328" s="921">
        <f>ROUND(F328*G328,2)</f>
        <v>0</v>
      </c>
    </row>
    <row r="329" spans="3:8" ht="15.75" thickBot="1">
      <c r="C329" s="764"/>
      <c r="D329" s="765"/>
      <c r="E329" s="766"/>
      <c r="F329" s="699"/>
      <c r="G329" s="767"/>
      <c r="H329" s="668"/>
    </row>
    <row r="330" spans="3:8" ht="195">
      <c r="C330" s="777" t="s">
        <v>1267</v>
      </c>
      <c r="D330" s="778" t="s">
        <v>2641</v>
      </c>
      <c r="E330" s="779"/>
      <c r="F330" s="780"/>
      <c r="G330" s="781"/>
      <c r="H330" s="782"/>
    </row>
    <row r="331" spans="3:8" ht="30">
      <c r="C331" s="783"/>
      <c r="D331" s="784" t="s">
        <v>1266</v>
      </c>
      <c r="E331" s="785"/>
      <c r="F331" s="786"/>
      <c r="G331" s="787"/>
      <c r="H331" s="788"/>
    </row>
    <row r="332" spans="3:8" ht="60">
      <c r="C332" s="783"/>
      <c r="D332" s="789" t="s">
        <v>1265</v>
      </c>
      <c r="E332" s="785"/>
      <c r="F332" s="786"/>
      <c r="G332" s="787"/>
      <c r="H332" s="788"/>
    </row>
    <row r="333" spans="3:8" ht="60.75" thickBot="1">
      <c r="C333" s="790"/>
      <c r="D333" s="791" t="s">
        <v>1264</v>
      </c>
      <c r="E333" s="792" t="s">
        <v>379</v>
      </c>
      <c r="F333" s="793">
        <v>3.3</v>
      </c>
      <c r="G333" s="794"/>
      <c r="H333" s="921">
        <f>ROUND(F333*G333,2)</f>
        <v>0</v>
      </c>
    </row>
    <row r="334" spans="3:8" ht="15.75" thickBot="1">
      <c r="C334" s="740"/>
      <c r="D334" s="686"/>
      <c r="E334" s="755"/>
      <c r="F334" s="756"/>
      <c r="G334" s="757"/>
      <c r="H334" s="756"/>
    </row>
    <row r="335" spans="3:8" ht="105.75" thickBot="1">
      <c r="C335" s="776" t="s">
        <v>1263</v>
      </c>
      <c r="D335" s="773" t="s">
        <v>2642</v>
      </c>
      <c r="E335" s="938" t="s">
        <v>379</v>
      </c>
      <c r="F335" s="756">
        <v>6.45</v>
      </c>
      <c r="G335" s="775"/>
      <c r="H335" s="921">
        <f>ROUND(F335*G335,2)</f>
        <v>0</v>
      </c>
    </row>
    <row r="336" spans="3:8" ht="15.75" thickBot="1">
      <c r="C336" s="764"/>
      <c r="D336" s="765"/>
      <c r="E336" s="766"/>
      <c r="F336" s="699"/>
      <c r="G336" s="767"/>
      <c r="H336" s="668"/>
    </row>
    <row r="337" spans="3:8">
      <c r="C337" s="680"/>
      <c r="D337" s="704" t="s">
        <v>1262</v>
      </c>
      <c r="E337" s="681"/>
      <c r="F337" s="682"/>
      <c r="G337" s="683"/>
      <c r="H337" s="696"/>
    </row>
    <row r="338" spans="3:8">
      <c r="C338" s="763"/>
      <c r="D338" s="663"/>
      <c r="E338" s="663"/>
      <c r="F338" s="664"/>
      <c r="G338" s="759"/>
      <c r="H338" s="695"/>
    </row>
    <row r="339" spans="3:8" ht="45">
      <c r="C339" s="768" t="s">
        <v>1261</v>
      </c>
      <c r="D339" s="795" t="s">
        <v>2643</v>
      </c>
      <c r="E339" s="694"/>
      <c r="F339" s="769"/>
      <c r="G339" s="770"/>
      <c r="H339" s="695"/>
    </row>
    <row r="340" spans="3:8" ht="75">
      <c r="C340" s="768" t="s">
        <v>1104</v>
      </c>
      <c r="D340" s="771" t="s">
        <v>1260</v>
      </c>
      <c r="E340" s="694"/>
      <c r="F340" s="769"/>
      <c r="G340" s="770"/>
      <c r="H340" s="695"/>
    </row>
    <row r="341" spans="3:8" ht="90">
      <c r="C341" s="768"/>
      <c r="D341" s="672" t="s">
        <v>1259</v>
      </c>
      <c r="E341" s="694"/>
      <c r="F341" s="769"/>
      <c r="G341" s="770"/>
      <c r="H341" s="695"/>
    </row>
    <row r="342" spans="3:8" ht="30">
      <c r="C342" s="763"/>
      <c r="D342" s="771" t="s">
        <v>1258</v>
      </c>
      <c r="E342" s="663"/>
      <c r="F342" s="664"/>
      <c r="G342" s="759"/>
      <c r="H342" s="695"/>
    </row>
    <row r="343" spans="3:8" ht="30">
      <c r="C343" s="763"/>
      <c r="D343" s="771" t="s">
        <v>1257</v>
      </c>
      <c r="E343" s="663"/>
      <c r="F343" s="664"/>
      <c r="G343" s="759"/>
      <c r="H343" s="695"/>
    </row>
    <row r="344" spans="3:8" ht="30">
      <c r="C344" s="763"/>
      <c r="D344" s="771" t="s">
        <v>1256</v>
      </c>
      <c r="E344" s="663"/>
      <c r="F344" s="664"/>
      <c r="G344" s="759"/>
      <c r="H344" s="695"/>
    </row>
    <row r="345" spans="3:8" ht="45">
      <c r="C345" s="763"/>
      <c r="D345" s="771" t="s">
        <v>1255</v>
      </c>
      <c r="E345" s="663"/>
      <c r="F345" s="664"/>
      <c r="G345" s="759"/>
      <c r="H345" s="695"/>
    </row>
    <row r="346" spans="3:8" ht="30">
      <c r="C346" s="763"/>
      <c r="D346" s="771" t="s">
        <v>1254</v>
      </c>
      <c r="E346" s="663"/>
      <c r="F346" s="664"/>
      <c r="G346" s="759"/>
      <c r="H346" s="695"/>
    </row>
    <row r="347" spans="3:8" ht="45">
      <c r="C347" s="697"/>
      <c r="D347" s="672" t="s">
        <v>1253</v>
      </c>
      <c r="E347" s="711"/>
      <c r="F347" s="674"/>
      <c r="G347" s="712"/>
      <c r="H347" s="695"/>
    </row>
    <row r="348" spans="3:8" ht="30">
      <c r="C348" s="763"/>
      <c r="D348" s="771" t="s">
        <v>1252</v>
      </c>
      <c r="E348" s="663"/>
      <c r="F348" s="664"/>
      <c r="G348" s="664"/>
      <c r="H348" s="695"/>
    </row>
    <row r="349" spans="3:8" ht="45.75" thickBot="1">
      <c r="C349" s="743"/>
      <c r="D349" s="679" t="s">
        <v>1251</v>
      </c>
      <c r="E349" s="796" t="s">
        <v>379</v>
      </c>
      <c r="F349" s="687">
        <v>51.72</v>
      </c>
      <c r="G349" s="687"/>
      <c r="H349" s="921">
        <f>ROUND(F349*G349,2)</f>
        <v>0</v>
      </c>
    </row>
    <row r="350" spans="3:8" ht="15.75" thickBot="1">
      <c r="C350" s="690"/>
      <c r="D350" s="690"/>
      <c r="E350" s="690"/>
      <c r="F350" s="691"/>
      <c r="G350" s="691"/>
      <c r="H350" s="690"/>
    </row>
    <row r="351" spans="3:8">
      <c r="C351" s="723" t="s">
        <v>464</v>
      </c>
      <c r="D351" s="724" t="s">
        <v>1250</v>
      </c>
      <c r="E351" s="725" t="s">
        <v>1240</v>
      </c>
      <c r="F351" s="726" t="s">
        <v>1239</v>
      </c>
      <c r="G351" s="726"/>
      <c r="H351" s="725" t="s">
        <v>484</v>
      </c>
    </row>
    <row r="352" spans="3:8" ht="15.75" thickBot="1">
      <c r="C352" s="797"/>
      <c r="D352" s="798"/>
      <c r="E352" s="799"/>
      <c r="F352" s="800"/>
      <c r="G352" s="800"/>
      <c r="H352" s="799"/>
    </row>
    <row r="353" spans="3:8" ht="120.75" thickBot="1">
      <c r="C353" s="801" t="s">
        <v>1249</v>
      </c>
      <c r="D353" s="802" t="s">
        <v>2644</v>
      </c>
      <c r="E353" s="803" t="s">
        <v>379</v>
      </c>
      <c r="F353" s="774">
        <v>51.6</v>
      </c>
      <c r="G353" s="804"/>
      <c r="H353" s="921">
        <f>ROUND(F353*G353,2)</f>
        <v>0</v>
      </c>
    </row>
    <row r="354" spans="3:8" ht="15.75" thickBot="1">
      <c r="C354" s="700"/>
      <c r="D354" s="690"/>
      <c r="E354" s="690"/>
      <c r="F354" s="691"/>
      <c r="G354" s="692"/>
      <c r="H354" s="674"/>
    </row>
    <row r="355" spans="3:8" ht="165.75" thickBot="1">
      <c r="C355" s="801" t="s">
        <v>1248</v>
      </c>
      <c r="D355" s="802" t="s">
        <v>2645</v>
      </c>
      <c r="E355" s="803" t="s">
        <v>379</v>
      </c>
      <c r="F355" s="774">
        <v>246.24</v>
      </c>
      <c r="G355" s="804"/>
      <c r="H355" s="921">
        <f>ROUND(F355*G355,2)</f>
        <v>0</v>
      </c>
    </row>
    <row r="356" spans="3:8">
      <c r="C356" s="930"/>
      <c r="D356" s="930"/>
      <c r="E356" s="930"/>
      <c r="F356" s="931"/>
      <c r="G356" s="931"/>
      <c r="H356" s="930"/>
    </row>
    <row r="357" spans="3:8" ht="15.75" thickBot="1">
      <c r="C357" s="930"/>
      <c r="D357" s="930"/>
      <c r="E357" s="930"/>
      <c r="F357" s="931"/>
      <c r="G357" s="931"/>
      <c r="H357" s="930"/>
    </row>
    <row r="358" spans="3:8">
      <c r="C358" s="723" t="s">
        <v>515</v>
      </c>
      <c r="D358" s="724" t="s">
        <v>1245</v>
      </c>
      <c r="E358" s="725" t="s">
        <v>1240</v>
      </c>
      <c r="F358" s="726" t="s">
        <v>1239</v>
      </c>
      <c r="G358" s="726"/>
      <c r="H358" s="725" t="s">
        <v>484</v>
      </c>
    </row>
    <row r="359" spans="3:8" ht="15.75" thickBot="1">
      <c r="C359" s="763"/>
      <c r="D359" s="663"/>
      <c r="E359" s="663"/>
      <c r="F359" s="664"/>
      <c r="G359" s="664"/>
      <c r="H359" s="663"/>
    </row>
    <row r="360" spans="3:8" ht="150">
      <c r="C360" s="688" t="s">
        <v>1244</v>
      </c>
      <c r="D360" s="747" t="s">
        <v>2647</v>
      </c>
      <c r="E360" s="748"/>
      <c r="F360" s="749"/>
      <c r="G360" s="749"/>
      <c r="H360" s="750"/>
    </row>
    <row r="361" spans="3:8" ht="30.75" thickBot="1">
      <c r="C361" s="740"/>
      <c r="D361" s="686" t="s">
        <v>1242</v>
      </c>
      <c r="E361" s="755" t="s">
        <v>379</v>
      </c>
      <c r="F361" s="756">
        <v>75.03</v>
      </c>
      <c r="G361" s="757"/>
      <c r="H361" s="921">
        <f>ROUND(F361*G361,2)</f>
        <v>0</v>
      </c>
    </row>
    <row r="362" spans="3:8" ht="15.75" thickBot="1">
      <c r="C362" s="763"/>
      <c r="D362" s="663"/>
      <c r="E362" s="663"/>
      <c r="F362" s="664"/>
      <c r="G362" s="759"/>
      <c r="H362" s="674"/>
    </row>
    <row r="363" spans="3:8" ht="150">
      <c r="C363" s="688" t="s">
        <v>1243</v>
      </c>
      <c r="D363" s="747" t="s">
        <v>2648</v>
      </c>
      <c r="E363" s="748"/>
      <c r="F363" s="749"/>
      <c r="G363" s="760"/>
      <c r="H363" s="696"/>
    </row>
    <row r="364" spans="3:8" ht="30.75" thickBot="1">
      <c r="C364" s="740"/>
      <c r="D364" s="686" t="s">
        <v>1242</v>
      </c>
      <c r="E364" s="755" t="s">
        <v>379</v>
      </c>
      <c r="F364" s="756">
        <v>75.03</v>
      </c>
      <c r="G364" s="757"/>
      <c r="H364" s="921">
        <f>ROUND(F364*G364,2)</f>
        <v>0</v>
      </c>
    </row>
    <row r="365" spans="3:8" ht="15.75" thickBot="1">
      <c r="C365" s="663"/>
      <c r="D365" s="663"/>
      <c r="E365" s="663"/>
      <c r="F365" s="664"/>
      <c r="G365" s="664"/>
      <c r="H365" s="663"/>
    </row>
    <row r="366" spans="3:8">
      <c r="C366" s="723" t="s">
        <v>403</v>
      </c>
      <c r="D366" s="724" t="s">
        <v>1241</v>
      </c>
      <c r="E366" s="725" t="s">
        <v>1240</v>
      </c>
      <c r="F366" s="726" t="s">
        <v>1239</v>
      </c>
      <c r="G366" s="726"/>
      <c r="H366" s="725" t="s">
        <v>484</v>
      </c>
    </row>
    <row r="367" spans="3:8" ht="15.75" thickBot="1">
      <c r="C367" s="805"/>
      <c r="D367" s="744"/>
      <c r="E367" s="744"/>
      <c r="F367" s="745"/>
      <c r="G367" s="745"/>
      <c r="H367" s="744"/>
    </row>
    <row r="368" spans="3:8" ht="90">
      <c r="C368" s="688" t="s">
        <v>1237</v>
      </c>
      <c r="D368" s="747" t="s">
        <v>2649</v>
      </c>
      <c r="E368" s="748"/>
      <c r="F368" s="749"/>
      <c r="G368" s="749"/>
      <c r="H368" s="750"/>
    </row>
    <row r="369" spans="2:9" ht="105">
      <c r="C369" s="751"/>
      <c r="D369" s="672" t="s">
        <v>1236</v>
      </c>
      <c r="E369" s="752"/>
      <c r="F369" s="753"/>
      <c r="G369" s="753"/>
      <c r="H369" s="754"/>
    </row>
    <row r="370" spans="2:9" ht="45">
      <c r="C370" s="751"/>
      <c r="D370" s="672" t="s">
        <v>1235</v>
      </c>
      <c r="E370" s="752"/>
      <c r="F370" s="753"/>
      <c r="G370" s="753"/>
      <c r="H370" s="754"/>
    </row>
    <row r="371" spans="2:9" ht="60">
      <c r="C371" s="751"/>
      <c r="D371" s="672" t="s">
        <v>1234</v>
      </c>
      <c r="E371" s="752"/>
      <c r="F371" s="753"/>
      <c r="G371" s="753"/>
      <c r="H371" s="754"/>
    </row>
    <row r="372" spans="2:9" ht="60">
      <c r="C372" s="751"/>
      <c r="D372" s="672" t="s">
        <v>1233</v>
      </c>
      <c r="E372" s="752"/>
      <c r="F372" s="753"/>
      <c r="G372" s="753"/>
      <c r="H372" s="754"/>
    </row>
    <row r="373" spans="2:9" ht="30.75" thickBot="1">
      <c r="C373" s="740"/>
      <c r="D373" s="686" t="s">
        <v>1232</v>
      </c>
      <c r="E373" s="755" t="s">
        <v>379</v>
      </c>
      <c r="F373" s="756">
        <v>120.55</v>
      </c>
      <c r="G373" s="757"/>
      <c r="H373" s="921">
        <f>ROUND(F373*G373,2)</f>
        <v>0</v>
      </c>
    </row>
    <row r="374" spans="2:9">
      <c r="E374" s="631" t="s">
        <v>2732</v>
      </c>
      <c r="G374" s="806"/>
      <c r="H374" s="645">
        <f>SUM(H265:H373)</f>
        <v>0</v>
      </c>
    </row>
    <row r="375" spans="2:9" s="639" customFormat="1" ht="15.75" thickBot="1">
      <c r="B375" s="631" t="s">
        <v>2653</v>
      </c>
      <c r="C375" s="641"/>
      <c r="D375" s="642"/>
      <c r="E375" s="641"/>
      <c r="F375" s="643"/>
      <c r="G375" s="807"/>
      <c r="H375" s="645"/>
    </row>
    <row r="376" spans="2:9" ht="15.75" thickBot="1">
      <c r="C376" s="657" t="s">
        <v>483</v>
      </c>
      <c r="D376" s="658" t="s">
        <v>1328</v>
      </c>
      <c r="E376" s="659" t="s">
        <v>1240</v>
      </c>
      <c r="F376" s="660" t="s">
        <v>1239</v>
      </c>
      <c r="G376" s="659"/>
      <c r="H376" s="661" t="s">
        <v>484</v>
      </c>
    </row>
    <row r="377" spans="2:9" ht="15.75" thickBot="1">
      <c r="C377" s="662"/>
      <c r="D377" s="663"/>
      <c r="E377" s="663"/>
      <c r="F377" s="664"/>
      <c r="G377" s="663"/>
      <c r="H377" s="663"/>
    </row>
    <row r="378" spans="2:9" ht="45">
      <c r="C378" s="665" t="s">
        <v>1327</v>
      </c>
      <c r="D378" s="666" t="s">
        <v>2620</v>
      </c>
      <c r="E378" s="667"/>
      <c r="F378" s="668"/>
      <c r="G378" s="669"/>
      <c r="H378" s="670"/>
    </row>
    <row r="379" spans="2:9" ht="45">
      <c r="C379" s="671"/>
      <c r="D379" s="672" t="s">
        <v>1326</v>
      </c>
      <c r="E379" s="673"/>
      <c r="F379" s="674"/>
      <c r="G379" s="675"/>
      <c r="H379" s="676"/>
    </row>
    <row r="380" spans="2:9" ht="45">
      <c r="C380" s="677"/>
      <c r="D380" s="672" t="s">
        <v>1325</v>
      </c>
      <c r="E380" s="673"/>
      <c r="F380" s="674"/>
      <c r="G380" s="675"/>
      <c r="H380" s="676"/>
    </row>
    <row r="381" spans="2:9" ht="30.75" thickBot="1">
      <c r="C381" s="678"/>
      <c r="D381" s="679" t="s">
        <v>2859</v>
      </c>
      <c r="E381" s="933" t="s">
        <v>317</v>
      </c>
      <c r="F381" s="934">
        <v>1</v>
      </c>
      <c r="G381" s="935"/>
      <c r="H381" s="936">
        <f t="shared" ref="H381" si="10">ROUND(F381*G381,2)</f>
        <v>0</v>
      </c>
      <c r="I381" s="945"/>
    </row>
    <row r="382" spans="2:9">
      <c r="C382" s="680" t="s">
        <v>1104</v>
      </c>
      <c r="D382" s="666" t="s">
        <v>2621</v>
      </c>
      <c r="E382" s="681"/>
      <c r="F382" s="682"/>
      <c r="G382" s="683"/>
      <c r="H382" s="684"/>
    </row>
    <row r="383" spans="2:9" ht="165.75" thickBot="1">
      <c r="C383" s="685"/>
      <c r="D383" s="686" t="s">
        <v>1324</v>
      </c>
      <c r="E383" s="1010"/>
      <c r="F383" s="1010"/>
      <c r="G383" s="1010"/>
      <c r="H383" s="1011"/>
    </row>
    <row r="384" spans="2:9" ht="150">
      <c r="C384" s="688" t="s">
        <v>1114</v>
      </c>
      <c r="D384" s="666" t="s">
        <v>2622</v>
      </c>
      <c r="E384" s="681"/>
      <c r="F384" s="682"/>
      <c r="G384" s="683"/>
      <c r="H384" s="684"/>
    </row>
    <row r="385" spans="3:8" ht="135">
      <c r="C385" s="689"/>
      <c r="D385" s="672" t="s">
        <v>1323</v>
      </c>
      <c r="E385" s="690"/>
      <c r="F385" s="691"/>
      <c r="G385" s="692"/>
      <c r="H385" s="693"/>
    </row>
    <row r="386" spans="3:8" ht="105.75" thickBot="1">
      <c r="C386" s="689"/>
      <c r="D386" s="672" t="s">
        <v>1322</v>
      </c>
      <c r="E386" s="1010"/>
      <c r="F386" s="1010"/>
      <c r="G386" s="1010"/>
      <c r="H386" s="1011"/>
    </row>
    <row r="387" spans="3:8" ht="105">
      <c r="C387" s="688" t="s">
        <v>1121</v>
      </c>
      <c r="D387" s="666" t="s">
        <v>2623</v>
      </c>
      <c r="E387" s="681"/>
      <c r="F387" s="682"/>
      <c r="G387" s="683"/>
      <c r="H387" s="696"/>
    </row>
    <row r="388" spans="3:8" ht="120.75" thickBot="1">
      <c r="C388" s="685"/>
      <c r="D388" s="686" t="s">
        <v>1321</v>
      </c>
      <c r="E388" s="1010"/>
      <c r="F388" s="1010"/>
      <c r="G388" s="1010"/>
      <c r="H388" s="1011"/>
    </row>
    <row r="389" spans="3:8" ht="105">
      <c r="C389" s="697" t="s">
        <v>1123</v>
      </c>
      <c r="D389" s="672" t="s">
        <v>2624</v>
      </c>
      <c r="E389" s="690"/>
      <c r="F389" s="691"/>
      <c r="G389" s="692"/>
      <c r="H389" s="693"/>
    </row>
    <row r="390" spans="3:8" ht="120.75" thickBot="1">
      <c r="C390" s="685"/>
      <c r="D390" s="686" t="s">
        <v>1321</v>
      </c>
      <c r="E390" s="1010"/>
      <c r="F390" s="1010"/>
      <c r="G390" s="1010"/>
      <c r="H390" s="1011"/>
    </row>
    <row r="391" spans="3:8" ht="150">
      <c r="C391" s="688" t="s">
        <v>1125</v>
      </c>
      <c r="D391" s="698" t="s">
        <v>2625</v>
      </c>
      <c r="E391" s="681"/>
      <c r="F391" s="699"/>
      <c r="G391" s="683"/>
      <c r="H391" s="684"/>
    </row>
    <row r="392" spans="3:8" ht="150">
      <c r="C392" s="700"/>
      <c r="D392" s="672" t="s">
        <v>2626</v>
      </c>
      <c r="E392" s="690"/>
      <c r="F392" s="691"/>
      <c r="G392" s="692"/>
      <c r="H392" s="693"/>
    </row>
    <row r="393" spans="3:8" ht="30.75" thickBot="1">
      <c r="C393" s="701"/>
      <c r="D393" s="686" t="s">
        <v>1232</v>
      </c>
      <c r="E393" s="1010"/>
      <c r="F393" s="1010"/>
      <c r="G393" s="1010"/>
      <c r="H393" s="1011"/>
    </row>
    <row r="394" spans="3:8">
      <c r="C394" s="702"/>
      <c r="D394" s="702"/>
      <c r="E394" s="702"/>
      <c r="F394" s="675"/>
      <c r="G394" s="675"/>
      <c r="H394" s="702"/>
    </row>
    <row r="395" spans="3:8">
      <c r="C395" s="955"/>
      <c r="D395" s="955"/>
      <c r="E395" s="955"/>
      <c r="F395" s="956"/>
      <c r="G395" s="956"/>
      <c r="H395" s="955"/>
    </row>
    <row r="396" spans="3:8" ht="15.75" thickBot="1">
      <c r="C396" s="690"/>
      <c r="D396" s="690"/>
      <c r="E396" s="690"/>
      <c r="F396" s="691"/>
      <c r="G396" s="691"/>
      <c r="H396" s="690"/>
    </row>
    <row r="397" spans="3:8">
      <c r="C397" s="723" t="s">
        <v>476</v>
      </c>
      <c r="D397" s="724" t="s">
        <v>1311</v>
      </c>
      <c r="E397" s="725" t="s">
        <v>1240</v>
      </c>
      <c r="F397" s="726" t="s">
        <v>1239</v>
      </c>
      <c r="G397" s="726"/>
      <c r="H397" s="725" t="s">
        <v>484</v>
      </c>
    </row>
    <row r="398" spans="3:8" ht="15.75" thickBot="1">
      <c r="C398" s="701"/>
      <c r="D398" s="686"/>
      <c r="E398" s="686"/>
      <c r="F398" s="727"/>
      <c r="G398" s="727"/>
      <c r="H398" s="686"/>
    </row>
    <row r="399" spans="3:8" ht="75.75" thickBot="1">
      <c r="C399" s="688" t="s">
        <v>1310</v>
      </c>
      <c r="D399" s="666" t="s">
        <v>2628</v>
      </c>
      <c r="E399" s="666"/>
      <c r="F399" s="728"/>
      <c r="G399" s="729"/>
      <c r="H399" s="730"/>
    </row>
    <row r="400" spans="3:8" ht="75">
      <c r="C400" s="731"/>
      <c r="D400" s="732" t="s">
        <v>1309</v>
      </c>
      <c r="E400" s="732"/>
      <c r="F400" s="733"/>
      <c r="G400" s="734"/>
      <c r="H400" s="735"/>
    </row>
    <row r="401" spans="3:8" ht="30">
      <c r="C401" s="950" t="s">
        <v>1114</v>
      </c>
      <c r="D401" s="960" t="s">
        <v>1307</v>
      </c>
      <c r="E401" s="952" t="s">
        <v>136</v>
      </c>
      <c r="F401" s="953">
        <v>4</v>
      </c>
      <c r="G401" s="954"/>
      <c r="H401" s="923">
        <f>ROUND(F401*G401,2)</f>
        <v>0</v>
      </c>
    </row>
    <row r="402" spans="3:8">
      <c r="C402" s="949" t="s">
        <v>1121</v>
      </c>
      <c r="D402" s="926" t="s">
        <v>1306</v>
      </c>
      <c r="E402" s="946" t="s">
        <v>136</v>
      </c>
      <c r="F402" s="947">
        <v>1</v>
      </c>
      <c r="G402" s="948"/>
      <c r="H402" s="923">
        <f>ROUND(F402*G402,2)</f>
        <v>0</v>
      </c>
    </row>
    <row r="403" spans="3:8">
      <c r="C403" s="700"/>
      <c r="D403" s="672"/>
      <c r="E403" s="672"/>
      <c r="F403" s="736"/>
      <c r="G403" s="737"/>
      <c r="H403" s="693"/>
    </row>
    <row r="404" spans="3:8" ht="105">
      <c r="C404" s="697" t="s">
        <v>1302</v>
      </c>
      <c r="D404" s="672" t="s">
        <v>2629</v>
      </c>
      <c r="E404" s="672"/>
      <c r="F404" s="736"/>
      <c r="G404" s="737"/>
      <c r="H404" s="693"/>
    </row>
    <row r="405" spans="3:8" ht="30">
      <c r="C405" s="700"/>
      <c r="D405" s="672" t="s">
        <v>1294</v>
      </c>
      <c r="E405" s="672"/>
      <c r="F405" s="736"/>
      <c r="G405" s="737"/>
      <c r="H405" s="695"/>
    </row>
    <row r="406" spans="3:8">
      <c r="C406" s="949" t="s">
        <v>1125</v>
      </c>
      <c r="D406" s="960" t="s">
        <v>1297</v>
      </c>
      <c r="E406" s="952" t="s">
        <v>136</v>
      </c>
      <c r="F406" s="953">
        <v>1</v>
      </c>
      <c r="G406" s="954"/>
      <c r="H406" s="923">
        <f>ROUND(F406*G406,2)</f>
        <v>0</v>
      </c>
    </row>
    <row r="407" spans="3:8">
      <c r="C407" s="700"/>
      <c r="D407" s="672"/>
      <c r="E407" s="672"/>
      <c r="F407" s="736"/>
      <c r="G407" s="737"/>
      <c r="H407" s="693"/>
    </row>
    <row r="408" spans="3:8" ht="90">
      <c r="C408" s="697" t="s">
        <v>1295</v>
      </c>
      <c r="D408" s="672" t="s">
        <v>2630</v>
      </c>
      <c r="E408" s="672"/>
      <c r="F408" s="736"/>
      <c r="G408" s="737"/>
      <c r="H408" s="693"/>
    </row>
    <row r="409" spans="3:8" ht="30">
      <c r="C409" s="700"/>
      <c r="D409" s="672" t="s">
        <v>1294</v>
      </c>
      <c r="E409" s="672"/>
      <c r="F409" s="736"/>
      <c r="G409" s="737"/>
      <c r="H409" s="695"/>
    </row>
    <row r="410" spans="3:8">
      <c r="C410" s="949" t="s">
        <v>1121</v>
      </c>
      <c r="D410" s="926" t="s">
        <v>1292</v>
      </c>
      <c r="E410" s="946" t="s">
        <v>136</v>
      </c>
      <c r="F410" s="947">
        <v>1</v>
      </c>
      <c r="G410" s="931"/>
      <c r="H410" s="923">
        <f t="shared" ref="H410:H417" si="11">ROUND(F410*G410,2)</f>
        <v>0</v>
      </c>
    </row>
    <row r="411" spans="3:8">
      <c r="C411" s="713" t="s">
        <v>1123</v>
      </c>
      <c r="D411" s="738" t="s">
        <v>1291</v>
      </c>
      <c r="E411" s="715" t="s">
        <v>136</v>
      </c>
      <c r="F411" s="716">
        <v>1</v>
      </c>
      <c r="G411" s="739"/>
      <c r="H411" s="923">
        <f t="shared" si="11"/>
        <v>0</v>
      </c>
    </row>
    <row r="412" spans="3:8">
      <c r="C412" s="697" t="s">
        <v>1125</v>
      </c>
      <c r="D412" s="672" t="s">
        <v>1290</v>
      </c>
      <c r="E412" s="711" t="s">
        <v>136</v>
      </c>
      <c r="F412" s="674">
        <v>1</v>
      </c>
      <c r="G412" s="691"/>
      <c r="H412" s="923">
        <f t="shared" si="11"/>
        <v>0</v>
      </c>
    </row>
    <row r="413" spans="3:8">
      <c r="C413" s="697" t="s">
        <v>1127</v>
      </c>
      <c r="D413" s="714" t="s">
        <v>1289</v>
      </c>
      <c r="E413" s="715" t="s">
        <v>136</v>
      </c>
      <c r="F413" s="716">
        <v>1</v>
      </c>
      <c r="G413" s="739"/>
      <c r="H413" s="923">
        <f t="shared" si="11"/>
        <v>0</v>
      </c>
    </row>
    <row r="414" spans="3:8">
      <c r="C414" s="697" t="s">
        <v>1131</v>
      </c>
      <c r="D414" s="672" t="s">
        <v>1288</v>
      </c>
      <c r="E414" s="711" t="s">
        <v>136</v>
      </c>
      <c r="F414" s="674">
        <v>1</v>
      </c>
      <c r="G414" s="691"/>
      <c r="H414" s="923">
        <f t="shared" si="11"/>
        <v>0</v>
      </c>
    </row>
    <row r="415" spans="3:8">
      <c r="C415" s="697" t="s">
        <v>1135</v>
      </c>
      <c r="D415" s="714" t="s">
        <v>1287</v>
      </c>
      <c r="E415" s="715" t="s">
        <v>136</v>
      </c>
      <c r="F415" s="716">
        <v>2</v>
      </c>
      <c r="G415" s="739"/>
      <c r="H415" s="923">
        <f t="shared" si="11"/>
        <v>0</v>
      </c>
    </row>
    <row r="416" spans="3:8">
      <c r="C416" s="697" t="s">
        <v>1137</v>
      </c>
      <c r="D416" s="672" t="s">
        <v>1286</v>
      </c>
      <c r="E416" s="711" t="s">
        <v>136</v>
      </c>
      <c r="F416" s="674">
        <v>1</v>
      </c>
      <c r="G416" s="691"/>
      <c r="H416" s="923">
        <f t="shared" si="11"/>
        <v>0</v>
      </c>
    </row>
    <row r="417" spans="3:8" ht="15.75" thickBot="1">
      <c r="C417" s="740" t="s">
        <v>1139</v>
      </c>
      <c r="D417" s="719" t="s">
        <v>1285</v>
      </c>
      <c r="E417" s="720" t="s">
        <v>136</v>
      </c>
      <c r="F417" s="721">
        <v>1</v>
      </c>
      <c r="G417" s="741"/>
      <c r="H417" s="923">
        <f t="shared" si="11"/>
        <v>0</v>
      </c>
    </row>
    <row r="418" spans="3:8" ht="15.75" thickBot="1">
      <c r="C418" s="690"/>
      <c r="D418" s="690"/>
      <c r="E418" s="690"/>
      <c r="F418" s="691"/>
      <c r="G418" s="691"/>
      <c r="H418" s="690"/>
    </row>
    <row r="419" spans="3:8">
      <c r="C419" s="723" t="s">
        <v>473</v>
      </c>
      <c r="D419" s="724" t="s">
        <v>1284</v>
      </c>
      <c r="E419" s="725" t="s">
        <v>1240</v>
      </c>
      <c r="F419" s="726" t="s">
        <v>1239</v>
      </c>
      <c r="G419" s="726"/>
      <c r="H419" s="725" t="s">
        <v>484</v>
      </c>
    </row>
    <row r="420" spans="3:8" ht="15.75" thickBot="1">
      <c r="C420" s="700"/>
      <c r="D420" s="690"/>
      <c r="E420" s="690"/>
      <c r="F420" s="691"/>
      <c r="G420" s="691"/>
      <c r="H420" s="690"/>
    </row>
    <row r="421" spans="3:8">
      <c r="C421" s="742"/>
      <c r="D421" s="704" t="s">
        <v>1283</v>
      </c>
      <c r="E421" s="708"/>
      <c r="F421" s="709"/>
      <c r="G421" s="709"/>
      <c r="H421" s="710"/>
    </row>
    <row r="422" spans="3:8" ht="15.75" thickBot="1">
      <c r="C422" s="743"/>
      <c r="D422" s="744"/>
      <c r="E422" s="744"/>
      <c r="F422" s="745"/>
      <c r="G422" s="745"/>
      <c r="H422" s="746"/>
    </row>
    <row r="423" spans="3:8" ht="105">
      <c r="C423" s="688" t="s">
        <v>1282</v>
      </c>
      <c r="D423" s="747" t="s">
        <v>2631</v>
      </c>
      <c r="E423" s="748"/>
      <c r="F423" s="749"/>
      <c r="G423" s="749"/>
      <c r="H423" s="750"/>
    </row>
    <row r="424" spans="3:8">
      <c r="C424" s="751"/>
      <c r="D424" s="672" t="s">
        <v>1281</v>
      </c>
      <c r="E424" s="752"/>
      <c r="F424" s="753"/>
      <c r="G424" s="753"/>
      <c r="H424" s="754"/>
    </row>
    <row r="425" spans="3:8" ht="60.75" thickBot="1">
      <c r="C425" s="740"/>
      <c r="D425" s="686" t="s">
        <v>1264</v>
      </c>
      <c r="E425" s="755" t="s">
        <v>379</v>
      </c>
      <c r="F425" s="756">
        <v>87.54</v>
      </c>
      <c r="G425" s="757"/>
      <c r="H425" s="921">
        <f>ROUND(F425*G425,2)</f>
        <v>0</v>
      </c>
    </row>
    <row r="426" spans="3:8">
      <c r="C426" s="958"/>
      <c r="D426" s="955"/>
      <c r="E426" s="955"/>
      <c r="F426" s="956"/>
      <c r="G426" s="957"/>
      <c r="H426" s="947"/>
    </row>
    <row r="427" spans="3:8" ht="15.75" thickBot="1">
      <c r="C427" s="663"/>
      <c r="D427" s="663"/>
      <c r="E427" s="663"/>
      <c r="F427" s="664"/>
      <c r="G427" s="759"/>
      <c r="H427" s="674"/>
    </row>
    <row r="428" spans="3:8">
      <c r="C428" s="680"/>
      <c r="D428" s="704" t="s">
        <v>1278</v>
      </c>
      <c r="E428" s="681"/>
      <c r="F428" s="682"/>
      <c r="G428" s="683"/>
      <c r="H428" s="762"/>
    </row>
    <row r="429" spans="3:8">
      <c r="C429" s="959"/>
      <c r="D429" s="955"/>
      <c r="E429" s="955"/>
      <c r="F429" s="956"/>
      <c r="G429" s="957"/>
      <c r="H429" s="947"/>
    </row>
    <row r="430" spans="3:8" ht="15.75" thickBot="1">
      <c r="C430" s="663"/>
      <c r="D430" s="663"/>
      <c r="E430" s="663"/>
      <c r="F430" s="664"/>
      <c r="G430" s="759"/>
      <c r="H430" s="674"/>
    </row>
    <row r="431" spans="3:8" ht="105">
      <c r="C431" s="764" t="s">
        <v>1273</v>
      </c>
      <c r="D431" s="765" t="s">
        <v>2636</v>
      </c>
      <c r="E431" s="766"/>
      <c r="F431" s="699"/>
      <c r="G431" s="767"/>
      <c r="H431" s="684"/>
    </row>
    <row r="432" spans="3:8" ht="30">
      <c r="C432" s="768"/>
      <c r="D432" s="672" t="s">
        <v>1272</v>
      </c>
      <c r="E432" s="694"/>
      <c r="F432" s="769"/>
      <c r="G432" s="770"/>
      <c r="H432" s="693"/>
    </row>
    <row r="433" spans="3:8" ht="60">
      <c r="C433" s="768"/>
      <c r="D433" s="771" t="s">
        <v>1265</v>
      </c>
      <c r="E433" s="694"/>
      <c r="F433" s="769"/>
      <c r="G433" s="770"/>
      <c r="H433" s="693"/>
    </row>
    <row r="434" spans="3:8" ht="60.75" thickBot="1">
      <c r="C434" s="740"/>
      <c r="D434" s="686" t="s">
        <v>1264</v>
      </c>
      <c r="E434" s="755" t="s">
        <v>379</v>
      </c>
      <c r="F434" s="756">
        <v>23.67</v>
      </c>
      <c r="G434" s="757"/>
      <c r="H434" s="921">
        <f>ROUND(F434*G434,2)</f>
        <v>0</v>
      </c>
    </row>
    <row r="435" spans="3:8" ht="15.75" thickBot="1">
      <c r="C435" s="697"/>
      <c r="D435" s="672"/>
      <c r="E435" s="711"/>
      <c r="F435" s="674"/>
      <c r="G435" s="712"/>
      <c r="H435" s="674"/>
    </row>
    <row r="436" spans="3:8" ht="150.75" thickBot="1">
      <c r="C436" s="772" t="s">
        <v>1271</v>
      </c>
      <c r="D436" s="773" t="s">
        <v>2637</v>
      </c>
      <c r="E436" s="938" t="s">
        <v>379</v>
      </c>
      <c r="F436" s="774">
        <v>52.2</v>
      </c>
      <c r="G436" s="775"/>
      <c r="H436" s="921">
        <f>ROUND(F436*G436,2)</f>
        <v>0</v>
      </c>
    </row>
    <row r="437" spans="3:8">
      <c r="C437" s="939"/>
      <c r="D437" s="940"/>
      <c r="E437" s="941"/>
      <c r="F437" s="942"/>
      <c r="G437" s="943"/>
      <c r="H437" s="944"/>
    </row>
    <row r="438" spans="3:8" ht="15.75" thickBot="1">
      <c r="C438" s="768"/>
      <c r="D438" s="771"/>
      <c r="E438" s="694"/>
      <c r="F438" s="769"/>
      <c r="G438" s="770"/>
      <c r="H438" s="674"/>
    </row>
    <row r="439" spans="3:8" ht="105.75" thickBot="1">
      <c r="C439" s="776" t="s">
        <v>1268</v>
      </c>
      <c r="D439" s="773" t="s">
        <v>2640</v>
      </c>
      <c r="E439" s="938" t="s">
        <v>379</v>
      </c>
      <c r="F439" s="774">
        <v>24.39</v>
      </c>
      <c r="G439" s="775"/>
      <c r="H439" s="921">
        <f>ROUND(F439*G439,2)</f>
        <v>0</v>
      </c>
    </row>
    <row r="440" spans="3:8" ht="15.75" thickBot="1">
      <c r="C440" s="764"/>
      <c r="D440" s="765"/>
      <c r="E440" s="766"/>
      <c r="F440" s="699"/>
      <c r="G440" s="767"/>
      <c r="H440" s="668"/>
    </row>
    <row r="441" spans="3:8">
      <c r="C441" s="680"/>
      <c r="D441" s="704" t="s">
        <v>1262</v>
      </c>
      <c r="E441" s="681"/>
      <c r="F441" s="682"/>
      <c r="G441" s="683"/>
      <c r="H441" s="696"/>
    </row>
    <row r="442" spans="3:8">
      <c r="C442" s="763"/>
      <c r="D442" s="663"/>
      <c r="E442" s="663"/>
      <c r="F442" s="664"/>
      <c r="G442" s="759"/>
      <c r="H442" s="695"/>
    </row>
    <row r="443" spans="3:8" ht="45">
      <c r="C443" s="768" t="s">
        <v>1261</v>
      </c>
      <c r="D443" s="795" t="s">
        <v>2643</v>
      </c>
      <c r="E443" s="694"/>
      <c r="F443" s="769"/>
      <c r="G443" s="770"/>
      <c r="H443" s="695"/>
    </row>
    <row r="444" spans="3:8" ht="75">
      <c r="C444" s="768" t="s">
        <v>1104</v>
      </c>
      <c r="D444" s="771" t="s">
        <v>1260</v>
      </c>
      <c r="E444" s="694"/>
      <c r="F444" s="769"/>
      <c r="G444" s="770"/>
      <c r="H444" s="695"/>
    </row>
    <row r="445" spans="3:8" ht="90">
      <c r="C445" s="768"/>
      <c r="D445" s="672" t="s">
        <v>1259</v>
      </c>
      <c r="E445" s="694"/>
      <c r="F445" s="769"/>
      <c r="G445" s="770"/>
      <c r="H445" s="695"/>
    </row>
    <row r="446" spans="3:8" ht="30">
      <c r="C446" s="763"/>
      <c r="D446" s="771" t="s">
        <v>1258</v>
      </c>
      <c r="E446" s="663"/>
      <c r="F446" s="664"/>
      <c r="G446" s="759"/>
      <c r="H446" s="695"/>
    </row>
    <row r="447" spans="3:8" ht="30">
      <c r="C447" s="763"/>
      <c r="D447" s="771" t="s">
        <v>1257</v>
      </c>
      <c r="E447" s="663"/>
      <c r="F447" s="664"/>
      <c r="G447" s="759"/>
      <c r="H447" s="695"/>
    </row>
    <row r="448" spans="3:8" ht="30">
      <c r="C448" s="763"/>
      <c r="D448" s="771" t="s">
        <v>1256</v>
      </c>
      <c r="E448" s="663"/>
      <c r="F448" s="664"/>
      <c r="G448" s="759"/>
      <c r="H448" s="695"/>
    </row>
    <row r="449" spans="3:8" ht="45">
      <c r="C449" s="763"/>
      <c r="D449" s="771" t="s">
        <v>1255</v>
      </c>
      <c r="E449" s="663"/>
      <c r="F449" s="664"/>
      <c r="G449" s="759"/>
      <c r="H449" s="695"/>
    </row>
    <row r="450" spans="3:8" ht="30">
      <c r="C450" s="763"/>
      <c r="D450" s="771" t="s">
        <v>1254</v>
      </c>
      <c r="E450" s="663"/>
      <c r="F450" s="664"/>
      <c r="G450" s="759"/>
      <c r="H450" s="695"/>
    </row>
    <row r="451" spans="3:8" ht="45">
      <c r="C451" s="697"/>
      <c r="D451" s="672" t="s">
        <v>1253</v>
      </c>
      <c r="E451" s="711"/>
      <c r="F451" s="674"/>
      <c r="G451" s="712"/>
      <c r="H451" s="695"/>
    </row>
    <row r="452" spans="3:8" ht="30">
      <c r="C452" s="763"/>
      <c r="D452" s="771" t="s">
        <v>1252</v>
      </c>
      <c r="E452" s="663"/>
      <c r="F452" s="664"/>
      <c r="G452" s="664"/>
      <c r="H452" s="695"/>
    </row>
    <row r="453" spans="3:8" ht="45.75" thickBot="1">
      <c r="C453" s="743"/>
      <c r="D453" s="679" t="s">
        <v>1251</v>
      </c>
      <c r="E453" s="796" t="s">
        <v>379</v>
      </c>
      <c r="F453" s="687">
        <v>51.72</v>
      </c>
      <c r="G453" s="687"/>
      <c r="H453" s="921">
        <f>ROUND(F453*G453,2)</f>
        <v>0</v>
      </c>
    </row>
    <row r="454" spans="3:8" ht="15.75" thickBot="1">
      <c r="C454" s="690"/>
      <c r="D454" s="690"/>
      <c r="E454" s="690"/>
      <c r="F454" s="691"/>
      <c r="G454" s="691"/>
      <c r="H454" s="690"/>
    </row>
    <row r="455" spans="3:8">
      <c r="C455" s="723" t="s">
        <v>464</v>
      </c>
      <c r="D455" s="724" t="s">
        <v>1250</v>
      </c>
      <c r="E455" s="725" t="s">
        <v>1240</v>
      </c>
      <c r="F455" s="726" t="s">
        <v>1239</v>
      </c>
      <c r="G455" s="726"/>
      <c r="H455" s="725" t="s">
        <v>484</v>
      </c>
    </row>
    <row r="456" spans="3:8" ht="15.75" thickBot="1">
      <c r="C456" s="797"/>
      <c r="D456" s="798"/>
      <c r="E456" s="799"/>
      <c r="F456" s="800"/>
      <c r="G456" s="800"/>
      <c r="H456" s="799"/>
    </row>
    <row r="457" spans="3:8" ht="120.75" thickBot="1">
      <c r="C457" s="801" t="s">
        <v>1249</v>
      </c>
      <c r="D457" s="802" t="s">
        <v>2644</v>
      </c>
      <c r="E457" s="803" t="s">
        <v>379</v>
      </c>
      <c r="F457" s="774">
        <v>38.700000000000003</v>
      </c>
      <c r="G457" s="804"/>
      <c r="H457" s="921">
        <f>ROUND(F457*G457,2)</f>
        <v>0</v>
      </c>
    </row>
    <row r="458" spans="3:8" ht="15.75" thickBot="1">
      <c r="C458" s="700"/>
      <c r="D458" s="690"/>
      <c r="E458" s="690"/>
      <c r="F458" s="691"/>
      <c r="G458" s="692"/>
      <c r="H458" s="674"/>
    </row>
    <row r="459" spans="3:8" ht="165.75" thickBot="1">
      <c r="C459" s="801" t="s">
        <v>1248</v>
      </c>
      <c r="D459" s="802" t="s">
        <v>2645</v>
      </c>
      <c r="E459" s="803" t="s">
        <v>379</v>
      </c>
      <c r="F459" s="774">
        <v>97.71</v>
      </c>
      <c r="G459" s="804"/>
      <c r="H459" s="921">
        <f>ROUND(F459*G459,2)</f>
        <v>0</v>
      </c>
    </row>
    <row r="460" spans="3:8">
      <c r="C460" s="690"/>
      <c r="D460" s="690"/>
      <c r="E460" s="690"/>
      <c r="F460" s="691"/>
      <c r="G460" s="691"/>
      <c r="H460" s="690"/>
    </row>
    <row r="461" spans="3:8" ht="15.75" thickBot="1">
      <c r="C461" s="663"/>
      <c r="D461" s="663"/>
      <c r="E461" s="663"/>
      <c r="F461" s="664"/>
      <c r="G461" s="664"/>
      <c r="H461" s="663"/>
    </row>
    <row r="462" spans="3:8">
      <c r="C462" s="723" t="s">
        <v>500</v>
      </c>
      <c r="D462" s="724" t="s">
        <v>1247</v>
      </c>
      <c r="E462" s="725" t="s">
        <v>1240</v>
      </c>
      <c r="F462" s="726" t="s">
        <v>1239</v>
      </c>
      <c r="G462" s="726"/>
      <c r="H462" s="725" t="s">
        <v>484</v>
      </c>
    </row>
    <row r="463" spans="3:8" ht="15.75" thickBot="1">
      <c r="C463" s="797"/>
      <c r="D463" s="798"/>
      <c r="E463" s="799"/>
      <c r="F463" s="800"/>
      <c r="G463" s="800"/>
      <c r="H463" s="799"/>
    </row>
    <row r="464" spans="3:8" ht="75.75" thickBot="1">
      <c r="C464" s="801" t="s">
        <v>1246</v>
      </c>
      <c r="D464" s="802" t="s">
        <v>2646</v>
      </c>
      <c r="E464" s="803" t="s">
        <v>379</v>
      </c>
      <c r="F464" s="774">
        <v>12.93</v>
      </c>
      <c r="G464" s="804"/>
      <c r="H464" s="921">
        <f>ROUND(F464*G464,2)</f>
        <v>0</v>
      </c>
    </row>
    <row r="465" spans="3:8" ht="15.75" thickBot="1">
      <c r="C465" s="690"/>
      <c r="D465" s="690"/>
      <c r="E465" s="690"/>
      <c r="F465" s="691"/>
      <c r="G465" s="691"/>
      <c r="H465" s="690"/>
    </row>
    <row r="466" spans="3:8">
      <c r="C466" s="723" t="s">
        <v>515</v>
      </c>
      <c r="D466" s="724" t="s">
        <v>1245</v>
      </c>
      <c r="E466" s="725" t="s">
        <v>1240</v>
      </c>
      <c r="F466" s="726" t="s">
        <v>1239</v>
      </c>
      <c r="G466" s="726"/>
      <c r="H466" s="725" t="s">
        <v>484</v>
      </c>
    </row>
    <row r="467" spans="3:8" ht="15.75" thickBot="1">
      <c r="C467" s="763"/>
      <c r="D467" s="663"/>
      <c r="E467" s="663"/>
      <c r="F467" s="664"/>
      <c r="G467" s="664"/>
      <c r="H467" s="663"/>
    </row>
    <row r="468" spans="3:8" ht="150">
      <c r="C468" s="688" t="s">
        <v>1244</v>
      </c>
      <c r="D468" s="747" t="s">
        <v>2647</v>
      </c>
      <c r="E468" s="748"/>
      <c r="F468" s="749"/>
      <c r="G468" s="749"/>
      <c r="H468" s="750"/>
    </row>
    <row r="469" spans="3:8" ht="30.75" thickBot="1">
      <c r="C469" s="740"/>
      <c r="D469" s="686" t="s">
        <v>1242</v>
      </c>
      <c r="E469" s="755" t="s">
        <v>379</v>
      </c>
      <c r="F469" s="756">
        <v>170.82</v>
      </c>
      <c r="G469" s="757"/>
      <c r="H469" s="921">
        <f>ROUND(F469*G469,2)</f>
        <v>0</v>
      </c>
    </row>
    <row r="470" spans="3:8">
      <c r="C470" s="959"/>
      <c r="D470" s="955"/>
      <c r="E470" s="955"/>
      <c r="F470" s="956"/>
      <c r="G470" s="957"/>
      <c r="H470" s="947"/>
    </row>
    <row r="471" spans="3:8" ht="15.75" thickBot="1">
      <c r="C471" s="663"/>
      <c r="D471" s="663"/>
      <c r="E471" s="663"/>
      <c r="F471" s="664"/>
      <c r="G471" s="664"/>
      <c r="H471" s="663"/>
    </row>
    <row r="472" spans="3:8">
      <c r="C472" s="723" t="s">
        <v>403</v>
      </c>
      <c r="D472" s="724" t="s">
        <v>1241</v>
      </c>
      <c r="E472" s="725" t="s">
        <v>1240</v>
      </c>
      <c r="F472" s="726" t="s">
        <v>1239</v>
      </c>
      <c r="G472" s="726"/>
      <c r="H472" s="725" t="s">
        <v>484</v>
      </c>
    </row>
    <row r="473" spans="3:8" ht="15.75" thickBot="1">
      <c r="C473" s="805"/>
      <c r="D473" s="744"/>
      <c r="E473" s="744"/>
      <c r="F473" s="745"/>
      <c r="G473" s="745"/>
      <c r="H473" s="744"/>
    </row>
    <row r="474" spans="3:8" ht="90">
      <c r="C474" s="688" t="s">
        <v>1237</v>
      </c>
      <c r="D474" s="747" t="s">
        <v>2649</v>
      </c>
      <c r="E474" s="748"/>
      <c r="F474" s="749"/>
      <c r="G474" s="749"/>
      <c r="H474" s="750"/>
    </row>
    <row r="475" spans="3:8" ht="105">
      <c r="C475" s="751"/>
      <c r="D475" s="672" t="s">
        <v>1236</v>
      </c>
      <c r="E475" s="752"/>
      <c r="F475" s="753"/>
      <c r="G475" s="753"/>
      <c r="H475" s="754"/>
    </row>
    <row r="476" spans="3:8" ht="45">
      <c r="C476" s="751"/>
      <c r="D476" s="672" t="s">
        <v>1235</v>
      </c>
      <c r="E476" s="752"/>
      <c r="F476" s="753"/>
      <c r="G476" s="753"/>
      <c r="H476" s="754"/>
    </row>
    <row r="477" spans="3:8" ht="60">
      <c r="C477" s="751"/>
      <c r="D477" s="672" t="s">
        <v>1234</v>
      </c>
      <c r="E477" s="752"/>
      <c r="F477" s="753"/>
      <c r="G477" s="753"/>
      <c r="H477" s="754"/>
    </row>
    <row r="478" spans="3:8" ht="60">
      <c r="C478" s="751"/>
      <c r="D478" s="672" t="s">
        <v>1233</v>
      </c>
      <c r="E478" s="752"/>
      <c r="F478" s="753"/>
      <c r="G478" s="753"/>
      <c r="H478" s="754"/>
    </row>
    <row r="479" spans="3:8" ht="30.75" thickBot="1">
      <c r="C479" s="740"/>
      <c r="D479" s="686" t="s">
        <v>1232</v>
      </c>
      <c r="E479" s="755" t="s">
        <v>379</v>
      </c>
      <c r="F479" s="756">
        <v>112.35</v>
      </c>
      <c r="G479" s="757"/>
      <c r="H479" s="921">
        <f>ROUND(F479*G479,2)</f>
        <v>0</v>
      </c>
    </row>
    <row r="480" spans="3:8">
      <c r="E480" s="631" t="s">
        <v>2733</v>
      </c>
      <c r="G480" s="806"/>
      <c r="H480" s="645">
        <f>SUM(H378:H479)</f>
        <v>0</v>
      </c>
    </row>
    <row r="481" spans="2:9" s="639" customFormat="1" ht="15.75" thickBot="1">
      <c r="B481" s="631" t="s">
        <v>2654</v>
      </c>
      <c r="C481" s="641"/>
      <c r="D481" s="642"/>
      <c r="E481" s="641"/>
      <c r="F481" s="643"/>
      <c r="G481" s="807"/>
      <c r="H481" s="645"/>
    </row>
    <row r="482" spans="2:9" ht="15.75" thickBot="1">
      <c r="C482" s="657" t="s">
        <v>483</v>
      </c>
      <c r="D482" s="658" t="s">
        <v>1328</v>
      </c>
      <c r="E482" s="659" t="s">
        <v>1240</v>
      </c>
      <c r="F482" s="660" t="s">
        <v>1239</v>
      </c>
      <c r="G482" s="659"/>
      <c r="H482" s="661" t="s">
        <v>484</v>
      </c>
    </row>
    <row r="483" spans="2:9" ht="15.75" thickBot="1">
      <c r="C483" s="662"/>
      <c r="D483" s="663"/>
      <c r="E483" s="663"/>
      <c r="F483" s="664"/>
      <c r="G483" s="663"/>
      <c r="H483" s="663"/>
    </row>
    <row r="484" spans="2:9" ht="45">
      <c r="C484" s="665" t="s">
        <v>1327</v>
      </c>
      <c r="D484" s="666" t="s">
        <v>2620</v>
      </c>
      <c r="E484" s="667"/>
      <c r="F484" s="668"/>
      <c r="G484" s="669"/>
      <c r="H484" s="670"/>
    </row>
    <row r="485" spans="2:9" ht="45">
      <c r="C485" s="671"/>
      <c r="D485" s="672" t="s">
        <v>1326</v>
      </c>
      <c r="E485" s="673"/>
      <c r="F485" s="674"/>
      <c r="G485" s="675"/>
      <c r="H485" s="676"/>
    </row>
    <row r="486" spans="2:9" ht="45">
      <c r="C486" s="677"/>
      <c r="D486" s="672" t="s">
        <v>1325</v>
      </c>
      <c r="E486" s="673"/>
      <c r="F486" s="674"/>
      <c r="G486" s="675"/>
      <c r="H486" s="676"/>
    </row>
    <row r="487" spans="2:9" ht="30.75" thickBot="1">
      <c r="C487" s="678"/>
      <c r="D487" s="679" t="s">
        <v>2859</v>
      </c>
      <c r="E487" s="933" t="s">
        <v>317</v>
      </c>
      <c r="F487" s="934">
        <v>1</v>
      </c>
      <c r="G487" s="935"/>
      <c r="H487" s="936">
        <f t="shared" ref="H487" si="12">ROUND(F487*G487,2)</f>
        <v>0</v>
      </c>
      <c r="I487" s="945"/>
    </row>
    <row r="488" spans="2:9">
      <c r="C488" s="680" t="s">
        <v>1104</v>
      </c>
      <c r="D488" s="666" t="s">
        <v>2621</v>
      </c>
      <c r="E488" s="681"/>
      <c r="F488" s="682"/>
      <c r="G488" s="683"/>
      <c r="H488" s="684"/>
    </row>
    <row r="489" spans="2:9" ht="165.75" thickBot="1">
      <c r="C489" s="685"/>
      <c r="D489" s="686" t="s">
        <v>1324</v>
      </c>
      <c r="E489" s="1010"/>
      <c r="F489" s="1010"/>
      <c r="G489" s="1010"/>
      <c r="H489" s="1011"/>
    </row>
    <row r="490" spans="2:9" ht="150">
      <c r="C490" s="688" t="s">
        <v>1114</v>
      </c>
      <c r="D490" s="666" t="s">
        <v>2622</v>
      </c>
      <c r="E490" s="681"/>
      <c r="F490" s="682"/>
      <c r="G490" s="683"/>
      <c r="H490" s="684"/>
    </row>
    <row r="491" spans="2:9" ht="135">
      <c r="C491" s="689"/>
      <c r="D491" s="672" t="s">
        <v>1323</v>
      </c>
      <c r="E491" s="690"/>
      <c r="F491" s="691"/>
      <c r="G491" s="692"/>
      <c r="H491" s="693"/>
    </row>
    <row r="492" spans="2:9" ht="105.75" thickBot="1">
      <c r="C492" s="689"/>
      <c r="D492" s="672" t="s">
        <v>1322</v>
      </c>
      <c r="E492" s="1010"/>
      <c r="F492" s="1010"/>
      <c r="G492" s="1010"/>
      <c r="H492" s="1011"/>
    </row>
    <row r="493" spans="2:9" ht="105">
      <c r="C493" s="688" t="s">
        <v>1121</v>
      </c>
      <c r="D493" s="666" t="s">
        <v>2623</v>
      </c>
      <c r="E493" s="681"/>
      <c r="F493" s="682"/>
      <c r="G493" s="683"/>
      <c r="H493" s="696"/>
    </row>
    <row r="494" spans="2:9" ht="120.75" thickBot="1">
      <c r="C494" s="685"/>
      <c r="D494" s="686" t="s">
        <v>1321</v>
      </c>
      <c r="E494" s="1010"/>
      <c r="F494" s="1010"/>
      <c r="G494" s="1010"/>
      <c r="H494" s="1011"/>
    </row>
    <row r="495" spans="2:9" ht="105">
      <c r="C495" s="697" t="s">
        <v>1123</v>
      </c>
      <c r="D495" s="672" t="s">
        <v>2624</v>
      </c>
      <c r="E495" s="690"/>
      <c r="F495" s="691"/>
      <c r="G495" s="692"/>
      <c r="H495" s="693"/>
    </row>
    <row r="496" spans="2:9" ht="120.75" thickBot="1">
      <c r="C496" s="685"/>
      <c r="D496" s="686" t="s">
        <v>1321</v>
      </c>
      <c r="E496" s="1010"/>
      <c r="F496" s="1010"/>
      <c r="G496" s="1010"/>
      <c r="H496" s="1011"/>
    </row>
    <row r="497" spans="3:8" ht="150">
      <c r="C497" s="688" t="s">
        <v>1125</v>
      </c>
      <c r="D497" s="698" t="s">
        <v>2625</v>
      </c>
      <c r="E497" s="681"/>
      <c r="F497" s="699"/>
      <c r="G497" s="683"/>
      <c r="H497" s="684"/>
    </row>
    <row r="498" spans="3:8" ht="150">
      <c r="C498" s="700"/>
      <c r="D498" s="672" t="s">
        <v>2626</v>
      </c>
      <c r="E498" s="690"/>
      <c r="F498" s="691"/>
      <c r="G498" s="692"/>
      <c r="H498" s="693"/>
    </row>
    <row r="499" spans="3:8" ht="30.75" thickBot="1">
      <c r="C499" s="701"/>
      <c r="D499" s="686" t="s">
        <v>1232</v>
      </c>
      <c r="E499" s="1010"/>
      <c r="F499" s="1010"/>
      <c r="G499" s="1010"/>
      <c r="H499" s="1011"/>
    </row>
    <row r="500" spans="3:8">
      <c r="C500" s="702"/>
      <c r="D500" s="702"/>
      <c r="E500" s="702"/>
      <c r="F500" s="675"/>
      <c r="G500" s="675"/>
      <c r="H500" s="702"/>
    </row>
    <row r="501" spans="3:8">
      <c r="C501" s="955"/>
      <c r="D501" s="955"/>
      <c r="E501" s="955"/>
      <c r="F501" s="956"/>
      <c r="G501" s="956"/>
      <c r="H501" s="955"/>
    </row>
    <row r="502" spans="3:8" ht="15.75" thickBot="1">
      <c r="C502" s="690"/>
      <c r="D502" s="690"/>
      <c r="E502" s="690"/>
      <c r="F502" s="691"/>
      <c r="G502" s="691"/>
      <c r="H502" s="690"/>
    </row>
    <row r="503" spans="3:8">
      <c r="C503" s="723" t="s">
        <v>476</v>
      </c>
      <c r="D503" s="724" t="s">
        <v>1311</v>
      </c>
      <c r="E503" s="725" t="s">
        <v>1240</v>
      </c>
      <c r="F503" s="726" t="s">
        <v>1239</v>
      </c>
      <c r="G503" s="726"/>
      <c r="H503" s="725" t="s">
        <v>484</v>
      </c>
    </row>
    <row r="504" spans="3:8" ht="15.75" thickBot="1">
      <c r="C504" s="701"/>
      <c r="D504" s="686"/>
      <c r="E504" s="686"/>
      <c r="F504" s="727"/>
      <c r="G504" s="727"/>
      <c r="H504" s="686"/>
    </row>
    <row r="505" spans="3:8" ht="75.75" thickBot="1">
      <c r="C505" s="688" t="s">
        <v>1310</v>
      </c>
      <c r="D505" s="666" t="s">
        <v>2628</v>
      </c>
      <c r="E505" s="666"/>
      <c r="F505" s="728"/>
      <c r="G505" s="729"/>
      <c r="H505" s="730"/>
    </row>
    <row r="506" spans="3:8" ht="75">
      <c r="C506" s="731"/>
      <c r="D506" s="732" t="s">
        <v>1309</v>
      </c>
      <c r="E506" s="732"/>
      <c r="F506" s="733"/>
      <c r="G506" s="734"/>
      <c r="H506" s="735"/>
    </row>
    <row r="507" spans="3:8">
      <c r="C507" s="949" t="s">
        <v>1121</v>
      </c>
      <c r="D507" s="926" t="s">
        <v>1306</v>
      </c>
      <c r="E507" s="946" t="s">
        <v>136</v>
      </c>
      <c r="F507" s="947">
        <v>4</v>
      </c>
      <c r="G507" s="948"/>
      <c r="H507" s="922">
        <f>ROUND(F507*G507,2)</f>
        <v>0</v>
      </c>
    </row>
    <row r="508" spans="3:8">
      <c r="C508" s="713" t="s">
        <v>1123</v>
      </c>
      <c r="D508" s="714" t="s">
        <v>1305</v>
      </c>
      <c r="E508" s="715" t="s">
        <v>136</v>
      </c>
      <c r="F508" s="716">
        <v>2</v>
      </c>
      <c r="G508" s="717"/>
      <c r="H508" s="922">
        <f t="shared" ref="H508:H509" si="13">ROUND(F508*G508,2)</f>
        <v>0</v>
      </c>
    </row>
    <row r="509" spans="3:8">
      <c r="C509" s="949" t="s">
        <v>1125</v>
      </c>
      <c r="D509" s="926" t="s">
        <v>1304</v>
      </c>
      <c r="E509" s="946" t="s">
        <v>136</v>
      </c>
      <c r="F509" s="947">
        <v>4</v>
      </c>
      <c r="G509" s="948"/>
      <c r="H509" s="922">
        <f t="shared" si="13"/>
        <v>0</v>
      </c>
    </row>
    <row r="510" spans="3:8">
      <c r="C510" s="700"/>
      <c r="D510" s="672"/>
      <c r="E510" s="672"/>
      <c r="F510" s="736"/>
      <c r="G510" s="737"/>
      <c r="H510" s="693"/>
    </row>
    <row r="511" spans="3:8" ht="105">
      <c r="C511" s="697" t="s">
        <v>1302</v>
      </c>
      <c r="D511" s="672" t="s">
        <v>2629</v>
      </c>
      <c r="E511" s="672"/>
      <c r="F511" s="736"/>
      <c r="G511" s="737"/>
      <c r="H511" s="693"/>
    </row>
    <row r="512" spans="3:8" ht="30">
      <c r="C512" s="700"/>
      <c r="D512" s="672" t="s">
        <v>1294</v>
      </c>
      <c r="E512" s="672"/>
      <c r="F512" s="736"/>
      <c r="G512" s="737"/>
      <c r="H512" s="695"/>
    </row>
    <row r="513" spans="3:8">
      <c r="C513" s="950" t="s">
        <v>1114</v>
      </c>
      <c r="D513" s="926" t="s">
        <v>1300</v>
      </c>
      <c r="E513" s="946" t="s">
        <v>136</v>
      </c>
      <c r="F513" s="947">
        <v>1</v>
      </c>
      <c r="G513" s="948"/>
      <c r="H513" s="922">
        <f t="shared" ref="H513:H514" si="14">ROUND(F513*G513,2)</f>
        <v>0</v>
      </c>
    </row>
    <row r="514" spans="3:8">
      <c r="C514" s="950" t="s">
        <v>1127</v>
      </c>
      <c r="D514" s="960" t="s">
        <v>1296</v>
      </c>
      <c r="E514" s="952" t="s">
        <v>136</v>
      </c>
      <c r="F514" s="953">
        <v>2</v>
      </c>
      <c r="G514" s="954"/>
      <c r="H514" s="922">
        <f t="shared" si="14"/>
        <v>0</v>
      </c>
    </row>
    <row r="515" spans="3:8">
      <c r="C515" s="700"/>
      <c r="D515" s="672"/>
      <c r="E515" s="672"/>
      <c r="F515" s="736"/>
      <c r="G515" s="737"/>
      <c r="H515" s="693"/>
    </row>
    <row r="516" spans="3:8" ht="15.75" thickBot="1">
      <c r="C516" s="690"/>
      <c r="D516" s="690"/>
      <c r="E516" s="690"/>
      <c r="F516" s="691"/>
      <c r="G516" s="691"/>
      <c r="H516" s="690"/>
    </row>
    <row r="517" spans="3:8">
      <c r="C517" s="723" t="s">
        <v>473</v>
      </c>
      <c r="D517" s="724" t="s">
        <v>1284</v>
      </c>
      <c r="E517" s="725" t="s">
        <v>1240</v>
      </c>
      <c r="F517" s="726" t="s">
        <v>1239</v>
      </c>
      <c r="G517" s="726"/>
      <c r="H517" s="725" t="s">
        <v>484</v>
      </c>
    </row>
    <row r="518" spans="3:8" ht="15.75" thickBot="1">
      <c r="C518" s="700"/>
      <c r="D518" s="690"/>
      <c r="E518" s="690"/>
      <c r="F518" s="691"/>
      <c r="G518" s="691"/>
      <c r="H518" s="690"/>
    </row>
    <row r="519" spans="3:8">
      <c r="C519" s="742"/>
      <c r="D519" s="704" t="s">
        <v>1283</v>
      </c>
      <c r="E519" s="708"/>
      <c r="F519" s="709"/>
      <c r="G519" s="709"/>
      <c r="H519" s="710"/>
    </row>
    <row r="520" spans="3:8" ht="15.75" thickBot="1">
      <c r="C520" s="743"/>
      <c r="D520" s="744"/>
      <c r="E520" s="744"/>
      <c r="F520" s="745"/>
      <c r="G520" s="745"/>
      <c r="H520" s="746"/>
    </row>
    <row r="521" spans="3:8" ht="105">
      <c r="C521" s="688" t="s">
        <v>1282</v>
      </c>
      <c r="D521" s="747" t="s">
        <v>2631</v>
      </c>
      <c r="E521" s="748"/>
      <c r="F521" s="749"/>
      <c r="G521" s="749"/>
      <c r="H521" s="750"/>
    </row>
    <row r="522" spans="3:8">
      <c r="C522" s="751"/>
      <c r="D522" s="672" t="s">
        <v>1281</v>
      </c>
      <c r="E522" s="752"/>
      <c r="F522" s="753"/>
      <c r="G522" s="753"/>
      <c r="H522" s="754"/>
    </row>
    <row r="523" spans="3:8" ht="60.75" thickBot="1">
      <c r="C523" s="740"/>
      <c r="D523" s="686" t="s">
        <v>1264</v>
      </c>
      <c r="E523" s="755" t="s">
        <v>379</v>
      </c>
      <c r="F523" s="756">
        <v>95.28</v>
      </c>
      <c r="G523" s="757"/>
      <c r="H523" s="922">
        <f t="shared" ref="H523" si="15">ROUND(F523*G523,2)</f>
        <v>0</v>
      </c>
    </row>
    <row r="524" spans="3:8">
      <c r="C524" s="958"/>
      <c r="D524" s="955"/>
      <c r="E524" s="955"/>
      <c r="F524" s="956"/>
      <c r="G524" s="957"/>
      <c r="H524" s="947"/>
    </row>
    <row r="525" spans="3:8" ht="15.75" thickBot="1">
      <c r="C525" s="663"/>
      <c r="D525" s="663"/>
      <c r="E525" s="663"/>
      <c r="F525" s="664"/>
      <c r="G525" s="759"/>
      <c r="H525" s="674"/>
    </row>
    <row r="526" spans="3:8">
      <c r="C526" s="680"/>
      <c r="D526" s="704" t="s">
        <v>1278</v>
      </c>
      <c r="E526" s="681"/>
      <c r="F526" s="682"/>
      <c r="G526" s="683"/>
      <c r="H526" s="762"/>
    </row>
    <row r="527" spans="3:8">
      <c r="C527" s="959"/>
      <c r="D527" s="955"/>
      <c r="E527" s="955"/>
      <c r="F527" s="956"/>
      <c r="G527" s="957"/>
      <c r="H527" s="947"/>
    </row>
    <row r="528" spans="3:8" ht="15.75" thickBot="1">
      <c r="C528" s="697"/>
      <c r="D528" s="672"/>
      <c r="E528" s="711"/>
      <c r="F528" s="674"/>
      <c r="G528" s="712"/>
      <c r="H528" s="674"/>
    </row>
    <row r="529" spans="3:8" ht="150.75" thickBot="1">
      <c r="C529" s="772" t="s">
        <v>1271</v>
      </c>
      <c r="D529" s="773" t="s">
        <v>2637</v>
      </c>
      <c r="E529" s="938" t="s">
        <v>379</v>
      </c>
      <c r="F529" s="774">
        <v>34.26</v>
      </c>
      <c r="G529" s="775"/>
      <c r="H529" s="937">
        <f>ROUND(F529*G529,2)</f>
        <v>0</v>
      </c>
    </row>
    <row r="530" spans="3:8" ht="15.75" thickBot="1">
      <c r="C530" s="939"/>
      <c r="D530" s="940"/>
      <c r="E530" s="941"/>
      <c r="F530" s="942"/>
      <c r="G530" s="943"/>
      <c r="H530" s="944"/>
    </row>
    <row r="531" spans="3:8" ht="15.75" thickBot="1">
      <c r="C531" s="764"/>
      <c r="D531" s="765"/>
      <c r="E531" s="766"/>
      <c r="F531" s="699"/>
      <c r="G531" s="767"/>
      <c r="H531" s="668"/>
    </row>
    <row r="532" spans="3:8" ht="15.75" thickBot="1">
      <c r="C532" s="764"/>
      <c r="D532" s="765"/>
      <c r="E532" s="766"/>
      <c r="F532" s="699"/>
      <c r="G532" s="767"/>
      <c r="H532" s="668"/>
    </row>
    <row r="533" spans="3:8">
      <c r="C533" s="680"/>
      <c r="D533" s="704" t="s">
        <v>1262</v>
      </c>
      <c r="E533" s="681"/>
      <c r="F533" s="682"/>
      <c r="G533" s="683"/>
      <c r="H533" s="696"/>
    </row>
    <row r="534" spans="3:8">
      <c r="C534" s="763"/>
      <c r="D534" s="663"/>
      <c r="E534" s="663"/>
      <c r="F534" s="664"/>
      <c r="G534" s="759"/>
      <c r="H534" s="695"/>
    </row>
    <row r="535" spans="3:8" ht="45">
      <c r="C535" s="768" t="s">
        <v>1261</v>
      </c>
      <c r="D535" s="795" t="s">
        <v>2643</v>
      </c>
      <c r="E535" s="694"/>
      <c r="F535" s="769"/>
      <c r="G535" s="770"/>
      <c r="H535" s="695"/>
    </row>
    <row r="536" spans="3:8" ht="75">
      <c r="C536" s="768" t="s">
        <v>1104</v>
      </c>
      <c r="D536" s="771" t="s">
        <v>1260</v>
      </c>
      <c r="E536" s="694"/>
      <c r="F536" s="769"/>
      <c r="G536" s="770"/>
      <c r="H536" s="695"/>
    </row>
    <row r="537" spans="3:8" ht="90">
      <c r="C537" s="768"/>
      <c r="D537" s="672" t="s">
        <v>1259</v>
      </c>
      <c r="E537" s="694"/>
      <c r="F537" s="769"/>
      <c r="G537" s="770"/>
      <c r="H537" s="695"/>
    </row>
    <row r="538" spans="3:8" ht="30">
      <c r="C538" s="763"/>
      <c r="D538" s="771" t="s">
        <v>1258</v>
      </c>
      <c r="E538" s="663"/>
      <c r="F538" s="664"/>
      <c r="G538" s="759"/>
      <c r="H538" s="695"/>
    </row>
    <row r="539" spans="3:8" ht="30">
      <c r="C539" s="763"/>
      <c r="D539" s="771" t="s">
        <v>1257</v>
      </c>
      <c r="E539" s="663"/>
      <c r="F539" s="664"/>
      <c r="G539" s="759"/>
      <c r="H539" s="695"/>
    </row>
    <row r="540" spans="3:8" ht="30">
      <c r="C540" s="763"/>
      <c r="D540" s="771" t="s">
        <v>1256</v>
      </c>
      <c r="E540" s="663"/>
      <c r="F540" s="664"/>
      <c r="G540" s="759"/>
      <c r="H540" s="695"/>
    </row>
    <row r="541" spans="3:8" ht="45">
      <c r="C541" s="763"/>
      <c r="D541" s="771" t="s">
        <v>1255</v>
      </c>
      <c r="E541" s="663"/>
      <c r="F541" s="664"/>
      <c r="G541" s="759"/>
      <c r="H541" s="695"/>
    </row>
    <row r="542" spans="3:8" ht="30">
      <c r="C542" s="763"/>
      <c r="D542" s="771" t="s">
        <v>1254</v>
      </c>
      <c r="E542" s="663"/>
      <c r="F542" s="664"/>
      <c r="G542" s="759"/>
      <c r="H542" s="695"/>
    </row>
    <row r="543" spans="3:8" ht="45">
      <c r="C543" s="697"/>
      <c r="D543" s="672" t="s">
        <v>1253</v>
      </c>
      <c r="E543" s="711"/>
      <c r="F543" s="674"/>
      <c r="G543" s="712"/>
      <c r="H543" s="695"/>
    </row>
    <row r="544" spans="3:8" ht="30">
      <c r="C544" s="763"/>
      <c r="D544" s="771" t="s">
        <v>1252</v>
      </c>
      <c r="E544" s="663"/>
      <c r="F544" s="664"/>
      <c r="G544" s="664"/>
      <c r="H544" s="695"/>
    </row>
    <row r="545" spans="3:8" ht="45.75" thickBot="1">
      <c r="C545" s="743"/>
      <c r="D545" s="679" t="s">
        <v>1251</v>
      </c>
      <c r="E545" s="796" t="s">
        <v>379</v>
      </c>
      <c r="F545" s="687">
        <v>51.72</v>
      </c>
      <c r="G545" s="687"/>
      <c r="H545" s="921">
        <f>ROUND(F545*G545,2)</f>
        <v>0</v>
      </c>
    </row>
    <row r="546" spans="3:8">
      <c r="C546" s="930"/>
      <c r="D546" s="930"/>
      <c r="E546" s="930"/>
      <c r="F546" s="931"/>
      <c r="G546" s="931"/>
      <c r="H546" s="930"/>
    </row>
    <row r="547" spans="3:8">
      <c r="C547" s="690"/>
      <c r="D547" s="690"/>
      <c r="E547" s="690"/>
      <c r="F547" s="691"/>
      <c r="G547" s="691"/>
      <c r="H547" s="690"/>
    </row>
    <row r="548" spans="3:8" ht="15.75" thickBot="1">
      <c r="C548" s="663"/>
      <c r="D548" s="663"/>
      <c r="E548" s="663"/>
      <c r="F548" s="664"/>
      <c r="G548" s="664"/>
      <c r="H548" s="663"/>
    </row>
    <row r="549" spans="3:8">
      <c r="C549" s="723" t="s">
        <v>500</v>
      </c>
      <c r="D549" s="724" t="s">
        <v>1247</v>
      </c>
      <c r="E549" s="725" t="s">
        <v>1240</v>
      </c>
      <c r="F549" s="726" t="s">
        <v>1239</v>
      </c>
      <c r="G549" s="726"/>
      <c r="H549" s="725" t="s">
        <v>484</v>
      </c>
    </row>
    <row r="550" spans="3:8" ht="15.75" thickBot="1">
      <c r="C550" s="797"/>
      <c r="D550" s="798"/>
      <c r="E550" s="799"/>
      <c r="F550" s="800"/>
      <c r="G550" s="800"/>
      <c r="H550" s="799"/>
    </row>
    <row r="551" spans="3:8" ht="75.75" thickBot="1">
      <c r="C551" s="801" t="s">
        <v>1246</v>
      </c>
      <c r="D551" s="802" t="s">
        <v>2646</v>
      </c>
      <c r="E551" s="803" t="s">
        <v>379</v>
      </c>
      <c r="F551" s="774">
        <v>51.72</v>
      </c>
      <c r="G551" s="804"/>
      <c r="H551" s="921">
        <f>ROUND(F551*G551,2)</f>
        <v>0</v>
      </c>
    </row>
    <row r="552" spans="3:8" ht="15.75" thickBot="1">
      <c r="C552" s="690"/>
      <c r="D552" s="690"/>
      <c r="E552" s="690"/>
      <c r="F552" s="691"/>
      <c r="G552" s="691"/>
      <c r="H552" s="690"/>
    </row>
    <row r="553" spans="3:8">
      <c r="C553" s="723" t="s">
        <v>515</v>
      </c>
      <c r="D553" s="724" t="s">
        <v>1245</v>
      </c>
      <c r="E553" s="725" t="s">
        <v>1240</v>
      </c>
      <c r="F553" s="726" t="s">
        <v>1239</v>
      </c>
      <c r="G553" s="726"/>
      <c r="H553" s="725" t="s">
        <v>484</v>
      </c>
    </row>
    <row r="554" spans="3:8" ht="15.75" thickBot="1">
      <c r="C554" s="763"/>
      <c r="D554" s="663"/>
      <c r="E554" s="663"/>
      <c r="F554" s="664"/>
      <c r="G554" s="664"/>
      <c r="H554" s="663"/>
    </row>
    <row r="555" spans="3:8" ht="150">
      <c r="C555" s="688" t="s">
        <v>1244</v>
      </c>
      <c r="D555" s="747" t="s">
        <v>2647</v>
      </c>
      <c r="E555" s="748"/>
      <c r="F555" s="749"/>
      <c r="G555" s="749"/>
      <c r="H555" s="750"/>
    </row>
    <row r="556" spans="3:8" ht="30.75" thickBot="1">
      <c r="C556" s="740"/>
      <c r="D556" s="686" t="s">
        <v>1242</v>
      </c>
      <c r="E556" s="755" t="s">
        <v>379</v>
      </c>
      <c r="F556" s="756">
        <v>147.75</v>
      </c>
      <c r="G556" s="757"/>
      <c r="H556" s="921">
        <f>ROUND(F556*G556,2)</f>
        <v>0</v>
      </c>
    </row>
    <row r="557" spans="3:8">
      <c r="C557" s="959"/>
      <c r="D557" s="955"/>
      <c r="E557" s="955"/>
      <c r="F557" s="956"/>
      <c r="G557" s="957"/>
      <c r="H557" s="947"/>
    </row>
    <row r="558" spans="3:8" ht="15.75" thickBot="1">
      <c r="C558" s="663"/>
      <c r="D558" s="663"/>
      <c r="E558" s="663"/>
      <c r="F558" s="664"/>
      <c r="G558" s="664"/>
      <c r="H558" s="663"/>
    </row>
    <row r="559" spans="3:8">
      <c r="C559" s="723" t="s">
        <v>403</v>
      </c>
      <c r="D559" s="724" t="s">
        <v>1241</v>
      </c>
      <c r="E559" s="725" t="s">
        <v>1240</v>
      </c>
      <c r="F559" s="726" t="s">
        <v>1239</v>
      </c>
      <c r="G559" s="726"/>
      <c r="H559" s="725" t="s">
        <v>484</v>
      </c>
    </row>
    <row r="560" spans="3:8" ht="15.75" thickBot="1">
      <c r="C560" s="805"/>
      <c r="D560" s="744"/>
      <c r="E560" s="744"/>
      <c r="F560" s="745"/>
      <c r="G560" s="745"/>
      <c r="H560" s="744"/>
    </row>
    <row r="561" spans="2:9" ht="90">
      <c r="C561" s="688" t="s">
        <v>1237</v>
      </c>
      <c r="D561" s="747" t="s">
        <v>2649</v>
      </c>
      <c r="E561" s="748"/>
      <c r="F561" s="749"/>
      <c r="G561" s="749"/>
      <c r="H561" s="750"/>
    </row>
    <row r="562" spans="2:9" ht="105">
      <c r="C562" s="751"/>
      <c r="D562" s="672" t="s">
        <v>1236</v>
      </c>
      <c r="E562" s="752"/>
      <c r="F562" s="753"/>
      <c r="G562" s="753"/>
      <c r="H562" s="754"/>
    </row>
    <row r="563" spans="2:9" ht="45">
      <c r="C563" s="751"/>
      <c r="D563" s="672" t="s">
        <v>1235</v>
      </c>
      <c r="E563" s="752"/>
      <c r="F563" s="753"/>
      <c r="G563" s="753"/>
      <c r="H563" s="754"/>
    </row>
    <row r="564" spans="2:9" ht="60">
      <c r="C564" s="751"/>
      <c r="D564" s="672" t="s">
        <v>1234</v>
      </c>
      <c r="E564" s="752"/>
      <c r="F564" s="753"/>
      <c r="G564" s="753"/>
      <c r="H564" s="754"/>
    </row>
    <row r="565" spans="2:9" ht="60">
      <c r="C565" s="751"/>
      <c r="D565" s="672" t="s">
        <v>1233</v>
      </c>
      <c r="E565" s="752"/>
      <c r="F565" s="753"/>
      <c r="G565" s="753"/>
      <c r="H565" s="754"/>
    </row>
    <row r="566" spans="2:9" ht="30.75" thickBot="1">
      <c r="C566" s="740"/>
      <c r="D566" s="686" t="s">
        <v>1232</v>
      </c>
      <c r="E566" s="755" t="s">
        <v>379</v>
      </c>
      <c r="F566" s="756">
        <v>120.55</v>
      </c>
      <c r="G566" s="757"/>
      <c r="H566" s="921">
        <f>ROUND(F566*G566,2)</f>
        <v>0</v>
      </c>
    </row>
    <row r="567" spans="2:9">
      <c r="E567" s="631" t="s">
        <v>2734</v>
      </c>
      <c r="G567" s="806"/>
      <c r="H567" s="645">
        <f>SUM(H484:H566)</f>
        <v>0</v>
      </c>
    </row>
    <row r="568" spans="2:9" s="639" customFormat="1" ht="15.75" thickBot="1">
      <c r="B568" s="631" t="s">
        <v>2655</v>
      </c>
      <c r="C568" s="641"/>
      <c r="D568" s="642"/>
      <c r="E568" s="641"/>
      <c r="F568" s="643"/>
      <c r="G568" s="807"/>
      <c r="H568" s="645"/>
    </row>
    <row r="569" spans="2:9" ht="15.75" thickBot="1">
      <c r="C569" s="657" t="s">
        <v>483</v>
      </c>
      <c r="D569" s="658" t="s">
        <v>1328</v>
      </c>
      <c r="E569" s="659" t="s">
        <v>1240</v>
      </c>
      <c r="F569" s="660" t="s">
        <v>1239</v>
      </c>
      <c r="G569" s="659"/>
      <c r="H569" s="661" t="s">
        <v>484</v>
      </c>
    </row>
    <row r="570" spans="2:9" ht="15.75" thickBot="1">
      <c r="C570" s="662"/>
      <c r="D570" s="663"/>
      <c r="E570" s="663"/>
      <c r="F570" s="664"/>
      <c r="G570" s="663"/>
      <c r="H570" s="663"/>
    </row>
    <row r="571" spans="2:9" ht="45">
      <c r="C571" s="665" t="s">
        <v>1327</v>
      </c>
      <c r="D571" s="666" t="s">
        <v>2620</v>
      </c>
      <c r="E571" s="667"/>
      <c r="F571" s="668"/>
      <c r="G571" s="669"/>
      <c r="H571" s="670"/>
    </row>
    <row r="572" spans="2:9" ht="45">
      <c r="C572" s="671"/>
      <c r="D572" s="672" t="s">
        <v>1326</v>
      </c>
      <c r="E572" s="673"/>
      <c r="F572" s="674"/>
      <c r="G572" s="675"/>
      <c r="H572" s="676"/>
    </row>
    <row r="573" spans="2:9" ht="45">
      <c r="C573" s="677"/>
      <c r="D573" s="672" t="s">
        <v>1325</v>
      </c>
      <c r="E573" s="673"/>
      <c r="F573" s="674"/>
      <c r="G573" s="675"/>
      <c r="H573" s="676"/>
    </row>
    <row r="574" spans="2:9" ht="45.75" thickBot="1">
      <c r="C574" s="678"/>
      <c r="D574" s="679" t="s">
        <v>2867</v>
      </c>
      <c r="E574" s="933" t="s">
        <v>317</v>
      </c>
      <c r="F574" s="934">
        <v>1</v>
      </c>
      <c r="G574" s="935"/>
      <c r="H574" s="936">
        <f t="shared" ref="H574" si="16">ROUND(F574*G574,2)</f>
        <v>0</v>
      </c>
      <c r="I574" s="945"/>
    </row>
    <row r="575" spans="2:9">
      <c r="C575" s="680" t="s">
        <v>1104</v>
      </c>
      <c r="D575" s="666" t="s">
        <v>2621</v>
      </c>
      <c r="E575" s="681"/>
      <c r="F575" s="682"/>
      <c r="G575" s="683"/>
      <c r="H575" s="684"/>
    </row>
    <row r="576" spans="2:9" ht="165.75" thickBot="1">
      <c r="C576" s="685"/>
      <c r="D576" s="686" t="s">
        <v>1324</v>
      </c>
      <c r="E576" s="1010"/>
      <c r="F576" s="1010"/>
      <c r="G576" s="1010"/>
      <c r="H576" s="1011"/>
    </row>
    <row r="577" spans="3:8" ht="150">
      <c r="C577" s="688" t="s">
        <v>1114</v>
      </c>
      <c r="D577" s="666" t="s">
        <v>2622</v>
      </c>
      <c r="E577" s="681"/>
      <c r="F577" s="682"/>
      <c r="G577" s="683"/>
      <c r="H577" s="684"/>
    </row>
    <row r="578" spans="3:8" ht="135">
      <c r="C578" s="689"/>
      <c r="D578" s="672" t="s">
        <v>1323</v>
      </c>
      <c r="E578" s="690"/>
      <c r="F578" s="691"/>
      <c r="G578" s="692"/>
      <c r="H578" s="693"/>
    </row>
    <row r="579" spans="3:8" ht="105.75" thickBot="1">
      <c r="C579" s="689"/>
      <c r="D579" s="672" t="s">
        <v>1322</v>
      </c>
      <c r="E579" s="1010"/>
      <c r="F579" s="1010"/>
      <c r="G579" s="1010"/>
      <c r="H579" s="1011"/>
    </row>
    <row r="580" spans="3:8" ht="105">
      <c r="C580" s="688" t="s">
        <v>1121</v>
      </c>
      <c r="D580" s="666" t="s">
        <v>2623</v>
      </c>
      <c r="E580" s="681"/>
      <c r="F580" s="682"/>
      <c r="G580" s="683"/>
      <c r="H580" s="696"/>
    </row>
    <row r="581" spans="3:8" ht="120.75" thickBot="1">
      <c r="C581" s="685"/>
      <c r="D581" s="686" t="s">
        <v>1321</v>
      </c>
      <c r="E581" s="1010"/>
      <c r="F581" s="1010"/>
      <c r="G581" s="1010"/>
      <c r="H581" s="1011"/>
    </row>
    <row r="582" spans="3:8" ht="105">
      <c r="C582" s="697" t="s">
        <v>1123</v>
      </c>
      <c r="D582" s="672" t="s">
        <v>2624</v>
      </c>
      <c r="E582" s="690"/>
      <c r="F582" s="691"/>
      <c r="G582" s="692"/>
      <c r="H582" s="693"/>
    </row>
    <row r="583" spans="3:8" ht="120.75" thickBot="1">
      <c r="C583" s="685"/>
      <c r="D583" s="686" t="s">
        <v>1321</v>
      </c>
      <c r="E583" s="1010"/>
      <c r="F583" s="1010"/>
      <c r="G583" s="1010"/>
      <c r="H583" s="1011"/>
    </row>
    <row r="584" spans="3:8" ht="150">
      <c r="C584" s="688" t="s">
        <v>1125</v>
      </c>
      <c r="D584" s="698" t="s">
        <v>2625</v>
      </c>
      <c r="E584" s="681"/>
      <c r="F584" s="699"/>
      <c r="G584" s="683"/>
      <c r="H584" s="684"/>
    </row>
    <row r="585" spans="3:8" ht="150">
      <c r="C585" s="700"/>
      <c r="D585" s="672" t="s">
        <v>2626</v>
      </c>
      <c r="E585" s="690"/>
      <c r="F585" s="691"/>
      <c r="G585" s="692"/>
      <c r="H585" s="693"/>
    </row>
    <row r="586" spans="3:8" ht="30.75" thickBot="1">
      <c r="C586" s="701"/>
      <c r="D586" s="686" t="s">
        <v>1232</v>
      </c>
      <c r="E586" s="1010"/>
      <c r="F586" s="1010"/>
      <c r="G586" s="1010"/>
      <c r="H586" s="1011"/>
    </row>
    <row r="587" spans="3:8">
      <c r="C587" s="702"/>
      <c r="D587" s="702"/>
      <c r="E587" s="702"/>
      <c r="F587" s="675"/>
      <c r="G587" s="675"/>
      <c r="H587" s="702"/>
    </row>
    <row r="588" spans="3:8">
      <c r="C588" s="955"/>
      <c r="D588" s="955"/>
      <c r="E588" s="955"/>
      <c r="F588" s="956"/>
      <c r="G588" s="956"/>
      <c r="H588" s="955"/>
    </row>
    <row r="589" spans="3:8" ht="15.75" thickBot="1">
      <c r="C589" s="690"/>
      <c r="D589" s="690"/>
      <c r="E589" s="690"/>
      <c r="F589" s="691"/>
      <c r="G589" s="691"/>
      <c r="H589" s="690"/>
    </row>
    <row r="590" spans="3:8">
      <c r="C590" s="723" t="s">
        <v>476</v>
      </c>
      <c r="D590" s="724" t="s">
        <v>1311</v>
      </c>
      <c r="E590" s="725" t="s">
        <v>1240</v>
      </c>
      <c r="F590" s="726" t="s">
        <v>1239</v>
      </c>
      <c r="G590" s="726"/>
      <c r="H590" s="725" t="s">
        <v>484</v>
      </c>
    </row>
    <row r="591" spans="3:8" ht="15.75" thickBot="1">
      <c r="C591" s="701"/>
      <c r="D591" s="686"/>
      <c r="E591" s="686"/>
      <c r="F591" s="727"/>
      <c r="G591" s="727"/>
      <c r="H591" s="686"/>
    </row>
    <row r="592" spans="3:8" ht="75.75" thickBot="1">
      <c r="C592" s="688" t="s">
        <v>1310</v>
      </c>
      <c r="D592" s="666" t="s">
        <v>2628</v>
      </c>
      <c r="E592" s="666"/>
      <c r="F592" s="728"/>
      <c r="G592" s="729"/>
      <c r="H592" s="730"/>
    </row>
    <row r="593" spans="3:8" ht="75">
      <c r="C593" s="731"/>
      <c r="D593" s="732" t="s">
        <v>1309</v>
      </c>
      <c r="E593" s="732"/>
      <c r="F593" s="733"/>
      <c r="G593" s="734"/>
      <c r="H593" s="735"/>
    </row>
    <row r="594" spans="3:8" ht="30">
      <c r="C594" s="950" t="s">
        <v>1127</v>
      </c>
      <c r="D594" s="960" t="s">
        <v>1303</v>
      </c>
      <c r="E594" s="952" t="s">
        <v>136</v>
      </c>
      <c r="F594" s="953">
        <v>4</v>
      </c>
      <c r="G594" s="954"/>
      <c r="H594" s="923">
        <f>ROUND(F594*G594,2)</f>
        <v>0</v>
      </c>
    </row>
    <row r="595" spans="3:8">
      <c r="C595" s="700"/>
      <c r="D595" s="672"/>
      <c r="E595" s="672"/>
      <c r="F595" s="736"/>
      <c r="G595" s="737"/>
      <c r="H595" s="693"/>
    </row>
    <row r="596" spans="3:8" ht="105">
      <c r="C596" s="697" t="s">
        <v>1302</v>
      </c>
      <c r="D596" s="672" t="s">
        <v>2629</v>
      </c>
      <c r="E596" s="672"/>
      <c r="F596" s="736"/>
      <c r="G596" s="737"/>
      <c r="H596" s="693"/>
    </row>
    <row r="597" spans="3:8" ht="30">
      <c r="C597" s="700"/>
      <c r="D597" s="672" t="s">
        <v>1294</v>
      </c>
      <c r="E597" s="672"/>
      <c r="F597" s="736"/>
      <c r="G597" s="737"/>
      <c r="H597" s="695"/>
    </row>
    <row r="598" spans="3:8">
      <c r="C598" s="949" t="s">
        <v>1104</v>
      </c>
      <c r="D598" s="960" t="s">
        <v>1301</v>
      </c>
      <c r="E598" s="952" t="s">
        <v>136</v>
      </c>
      <c r="F598" s="953">
        <v>4</v>
      </c>
      <c r="G598" s="954"/>
      <c r="H598" s="923">
        <f>ROUND(F598*G598,2)</f>
        <v>0</v>
      </c>
    </row>
    <row r="599" spans="3:8">
      <c r="C599" s="925"/>
      <c r="D599" s="926"/>
      <c r="E599" s="926"/>
      <c r="F599" s="927"/>
      <c r="G599" s="928"/>
      <c r="H599" s="929"/>
    </row>
    <row r="600" spans="3:8" ht="15.75" thickBot="1">
      <c r="C600" s="690"/>
      <c r="D600" s="690"/>
      <c r="E600" s="690"/>
      <c r="F600" s="691"/>
      <c r="G600" s="691"/>
      <c r="H600" s="690"/>
    </row>
    <row r="601" spans="3:8">
      <c r="C601" s="723" t="s">
        <v>473</v>
      </c>
      <c r="D601" s="724" t="s">
        <v>1284</v>
      </c>
      <c r="E601" s="725" t="s">
        <v>1240</v>
      </c>
      <c r="F601" s="726" t="s">
        <v>1239</v>
      </c>
      <c r="G601" s="726"/>
      <c r="H601" s="725" t="s">
        <v>484</v>
      </c>
    </row>
    <row r="602" spans="3:8">
      <c r="C602" s="925"/>
      <c r="D602" s="930"/>
      <c r="E602" s="930"/>
      <c r="F602" s="931"/>
      <c r="G602" s="931"/>
      <c r="H602" s="930"/>
    </row>
    <row r="603" spans="3:8" ht="15.75" thickBot="1">
      <c r="C603" s="663"/>
      <c r="D603" s="663"/>
      <c r="E603" s="663"/>
      <c r="F603" s="664"/>
      <c r="G603" s="759"/>
      <c r="H603" s="674"/>
    </row>
    <row r="604" spans="3:8">
      <c r="C604" s="680"/>
      <c r="D604" s="704" t="s">
        <v>1262</v>
      </c>
      <c r="E604" s="681"/>
      <c r="F604" s="682"/>
      <c r="G604" s="683"/>
      <c r="H604" s="696"/>
    </row>
    <row r="605" spans="3:8">
      <c r="C605" s="763"/>
      <c r="D605" s="663"/>
      <c r="E605" s="663"/>
      <c r="F605" s="664"/>
      <c r="G605" s="759"/>
      <c r="H605" s="695"/>
    </row>
    <row r="606" spans="3:8" ht="45">
      <c r="C606" s="768" t="s">
        <v>1261</v>
      </c>
      <c r="D606" s="795" t="s">
        <v>2643</v>
      </c>
      <c r="E606" s="694"/>
      <c r="F606" s="769"/>
      <c r="G606" s="770"/>
      <c r="H606" s="695"/>
    </row>
    <row r="607" spans="3:8" ht="75">
      <c r="C607" s="768" t="s">
        <v>1104</v>
      </c>
      <c r="D607" s="771" t="s">
        <v>1260</v>
      </c>
      <c r="E607" s="694"/>
      <c r="F607" s="769"/>
      <c r="G607" s="770"/>
      <c r="H607" s="695"/>
    </row>
    <row r="608" spans="3:8" ht="90">
      <c r="C608" s="768"/>
      <c r="D608" s="672" t="s">
        <v>1259</v>
      </c>
      <c r="E608" s="694"/>
      <c r="F608" s="769"/>
      <c r="G608" s="770"/>
      <c r="H608" s="695"/>
    </row>
    <row r="609" spans="3:8" ht="30">
      <c r="C609" s="763"/>
      <c r="D609" s="771" t="s">
        <v>1258</v>
      </c>
      <c r="E609" s="663"/>
      <c r="F609" s="664"/>
      <c r="G609" s="759"/>
      <c r="H609" s="695"/>
    </row>
    <row r="610" spans="3:8" ht="30">
      <c r="C610" s="763"/>
      <c r="D610" s="771" t="s">
        <v>1257</v>
      </c>
      <c r="E610" s="663"/>
      <c r="F610" s="664"/>
      <c r="G610" s="759"/>
      <c r="H610" s="695"/>
    </row>
    <row r="611" spans="3:8" ht="30">
      <c r="C611" s="763"/>
      <c r="D611" s="771" t="s">
        <v>1256</v>
      </c>
      <c r="E611" s="663"/>
      <c r="F611" s="664"/>
      <c r="G611" s="759"/>
      <c r="H611" s="695"/>
    </row>
    <row r="612" spans="3:8" ht="45">
      <c r="C612" s="763"/>
      <c r="D612" s="771" t="s">
        <v>1255</v>
      </c>
      <c r="E612" s="663"/>
      <c r="F612" s="664"/>
      <c r="G612" s="759"/>
      <c r="H612" s="695"/>
    </row>
    <row r="613" spans="3:8" ht="30">
      <c r="C613" s="763"/>
      <c r="D613" s="771" t="s">
        <v>1254</v>
      </c>
      <c r="E613" s="663"/>
      <c r="F613" s="664"/>
      <c r="G613" s="759"/>
      <c r="H613" s="695"/>
    </row>
    <row r="614" spans="3:8" ht="45">
      <c r="C614" s="697"/>
      <c r="D614" s="672" t="s">
        <v>1253</v>
      </c>
      <c r="E614" s="711"/>
      <c r="F614" s="674"/>
      <c r="G614" s="712"/>
      <c r="H614" s="695"/>
    </row>
    <row r="615" spans="3:8" ht="30">
      <c r="C615" s="763"/>
      <c r="D615" s="771" t="s">
        <v>1252</v>
      </c>
      <c r="E615" s="663"/>
      <c r="F615" s="664"/>
      <c r="G615" s="664"/>
      <c r="H615" s="695"/>
    </row>
    <row r="616" spans="3:8" ht="45.75" thickBot="1">
      <c r="C616" s="743"/>
      <c r="D616" s="679" t="s">
        <v>1251</v>
      </c>
      <c r="E616" s="796" t="s">
        <v>379</v>
      </c>
      <c r="F616" s="687">
        <v>25.86</v>
      </c>
      <c r="G616" s="687"/>
      <c r="H616" s="923">
        <f>ROUND(F616*G616,2)</f>
        <v>0</v>
      </c>
    </row>
    <row r="617" spans="3:8">
      <c r="C617" s="690"/>
      <c r="D617" s="690"/>
      <c r="E617" s="690"/>
      <c r="F617" s="691"/>
      <c r="G617" s="691"/>
      <c r="H617" s="690"/>
    </row>
    <row r="618" spans="3:8">
      <c r="C618" s="930"/>
      <c r="D618" s="930"/>
      <c r="E618" s="930"/>
      <c r="F618" s="931"/>
      <c r="G618" s="931"/>
      <c r="H618" s="930"/>
    </row>
    <row r="619" spans="3:8" ht="15.75" thickBot="1">
      <c r="C619" s="663"/>
      <c r="D619" s="663"/>
      <c r="E619" s="663"/>
      <c r="F619" s="664"/>
      <c r="G619" s="664"/>
      <c r="H619" s="663"/>
    </row>
    <row r="620" spans="3:8">
      <c r="C620" s="723" t="s">
        <v>500</v>
      </c>
      <c r="D620" s="724" t="s">
        <v>1247</v>
      </c>
      <c r="E620" s="725" t="s">
        <v>1240</v>
      </c>
      <c r="F620" s="726" t="s">
        <v>1239</v>
      </c>
      <c r="G620" s="726"/>
      <c r="H620" s="725" t="s">
        <v>484</v>
      </c>
    </row>
    <row r="621" spans="3:8" ht="15.75" thickBot="1">
      <c r="C621" s="797"/>
      <c r="D621" s="798"/>
      <c r="E621" s="799"/>
      <c r="F621" s="800"/>
      <c r="G621" s="800"/>
      <c r="H621" s="799"/>
    </row>
    <row r="622" spans="3:8" ht="75.75" thickBot="1">
      <c r="C622" s="801" t="s">
        <v>1246</v>
      </c>
      <c r="D622" s="802" t="s">
        <v>2646</v>
      </c>
      <c r="E622" s="803" t="s">
        <v>379</v>
      </c>
      <c r="F622" s="774">
        <v>25.86</v>
      </c>
      <c r="G622" s="804"/>
      <c r="H622" s="923">
        <f>ROUND(F622*G622,2)</f>
        <v>0</v>
      </c>
    </row>
    <row r="623" spans="3:8">
      <c r="C623" s="930"/>
      <c r="D623" s="930"/>
      <c r="E623" s="930"/>
      <c r="F623" s="931"/>
      <c r="G623" s="931"/>
      <c r="H623" s="930"/>
    </row>
    <row r="624" spans="3:8" ht="15.75" thickBot="1">
      <c r="C624" s="663"/>
      <c r="D624" s="663"/>
      <c r="E624" s="663"/>
      <c r="F624" s="664"/>
      <c r="G624" s="664"/>
      <c r="H624" s="663"/>
    </row>
    <row r="625" spans="3:8">
      <c r="C625" s="723" t="s">
        <v>403</v>
      </c>
      <c r="D625" s="724" t="s">
        <v>1241</v>
      </c>
      <c r="E625" s="725" t="s">
        <v>1240</v>
      </c>
      <c r="F625" s="726" t="s">
        <v>1239</v>
      </c>
      <c r="G625" s="726"/>
      <c r="H625" s="725" t="s">
        <v>484</v>
      </c>
    </row>
    <row r="626" spans="3:8" ht="15.75" thickBot="1">
      <c r="C626" s="805"/>
      <c r="D626" s="744"/>
      <c r="E626" s="744"/>
      <c r="F626" s="745"/>
      <c r="G626" s="745"/>
      <c r="H626" s="744"/>
    </row>
    <row r="627" spans="3:8" ht="90">
      <c r="C627" s="688" t="s">
        <v>1237</v>
      </c>
      <c r="D627" s="747" t="s">
        <v>2649</v>
      </c>
      <c r="E627" s="748"/>
      <c r="F627" s="749"/>
      <c r="G627" s="749"/>
      <c r="H627" s="750"/>
    </row>
    <row r="628" spans="3:8" ht="105">
      <c r="C628" s="751"/>
      <c r="D628" s="672" t="s">
        <v>1236</v>
      </c>
      <c r="E628" s="752"/>
      <c r="F628" s="753"/>
      <c r="G628" s="753"/>
      <c r="H628" s="754"/>
    </row>
    <row r="629" spans="3:8" ht="45">
      <c r="C629" s="751"/>
      <c r="D629" s="672" t="s">
        <v>1235</v>
      </c>
      <c r="E629" s="752"/>
      <c r="F629" s="753"/>
      <c r="G629" s="753"/>
      <c r="H629" s="754"/>
    </row>
    <row r="630" spans="3:8" ht="60">
      <c r="C630" s="751"/>
      <c r="D630" s="672" t="s">
        <v>1234</v>
      </c>
      <c r="E630" s="752"/>
      <c r="F630" s="753"/>
      <c r="G630" s="753"/>
      <c r="H630" s="754"/>
    </row>
    <row r="631" spans="3:8" ht="60">
      <c r="C631" s="751"/>
      <c r="D631" s="672" t="s">
        <v>1233</v>
      </c>
      <c r="E631" s="752"/>
      <c r="F631" s="753"/>
      <c r="G631" s="753"/>
      <c r="H631" s="754"/>
    </row>
    <row r="632" spans="3:8" ht="30.75" thickBot="1">
      <c r="C632" s="740"/>
      <c r="D632" s="686" t="s">
        <v>1232</v>
      </c>
      <c r="E632" s="755" t="s">
        <v>379</v>
      </c>
      <c r="F632" s="756">
        <v>119.53</v>
      </c>
      <c r="G632" s="757"/>
      <c r="H632" s="923">
        <f>ROUND(F632*G632,2)</f>
        <v>0</v>
      </c>
    </row>
    <row r="633" spans="3:8">
      <c r="E633" s="631" t="s">
        <v>2735</v>
      </c>
      <c r="H633" s="645">
        <f>SUM(H571:H632)</f>
        <v>0</v>
      </c>
    </row>
  </sheetData>
  <sheetProtection algorithmName="SHA-512" hashValue="sPOzlAXCoVoO/w/jsF10tEsLR3pLzGw5TIYL2HBVLgjQKBbfCcNKnkA0Ciwu4ct3FY0gAV2w7VH2cnTi71/H2A==" saltValue="5nPb7eK7rmOveyJwyvhljA==" spinCount="100000" sheet="1" objects="1" scenarios="1"/>
  <protectedRanges>
    <protectedRange sqref="G58:G185 G187:G267 G269:G380 G382:G486 G488:G573 G575:G632" name="Obseg2"/>
    <protectedRange sqref="G7:G39 G56 G186 G268 G381 G487 G574" name="Obseg1"/>
  </protectedRanges>
  <mergeCells count="33">
    <mergeCell ref="B1:H1"/>
    <mergeCell ref="B48:G48"/>
    <mergeCell ref="E58:H58"/>
    <mergeCell ref="E61:H61"/>
    <mergeCell ref="E63:H63"/>
    <mergeCell ref="B49:G49"/>
    <mergeCell ref="E65:H65"/>
    <mergeCell ref="E68:H68"/>
    <mergeCell ref="E188:H188"/>
    <mergeCell ref="E191:H191"/>
    <mergeCell ref="E193:H193"/>
    <mergeCell ref="E195:H195"/>
    <mergeCell ref="E198:H198"/>
    <mergeCell ref="E270:H270"/>
    <mergeCell ref="E273:H273"/>
    <mergeCell ref="E275:H275"/>
    <mergeCell ref="E277:H277"/>
    <mergeCell ref="E280:H280"/>
    <mergeCell ref="E489:H489"/>
    <mergeCell ref="E492:H492"/>
    <mergeCell ref="E494:H494"/>
    <mergeCell ref="E583:H583"/>
    <mergeCell ref="E586:H586"/>
    <mergeCell ref="E383:H383"/>
    <mergeCell ref="E386:H386"/>
    <mergeCell ref="E388:H388"/>
    <mergeCell ref="E390:H390"/>
    <mergeCell ref="E393:H393"/>
    <mergeCell ref="E496:H496"/>
    <mergeCell ref="E499:H499"/>
    <mergeCell ref="E576:H576"/>
    <mergeCell ref="E579:H579"/>
    <mergeCell ref="E581:H581"/>
  </mergeCells>
  <pageMargins left="0.7" right="0.7" top="0.75" bottom="0.75" header="0.3" footer="0.3"/>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76E6-35F5-413C-A1F3-99AF70EE58F5}">
  <dimension ref="B1:C29"/>
  <sheetViews>
    <sheetView view="pageBreakPreview" zoomScale="115" zoomScaleNormal="100" zoomScaleSheetLayoutView="115" zoomScalePageLayoutView="115" workbookViewId="0">
      <selection activeCell="C9" sqref="C9"/>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00" t="s">
        <v>41</v>
      </c>
      <c r="C1" s="1000"/>
    </row>
    <row r="2" spans="2:3" ht="15">
      <c r="B2" s="92" t="s">
        <v>214</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Nacrt_2_5!H8</f>
        <v>0</v>
      </c>
    </row>
    <row r="8" spans="2:3">
      <c r="B8" s="54" t="s">
        <v>13</v>
      </c>
      <c r="C8" s="41">
        <f>SUM(C11:C11)</f>
        <v>0</v>
      </c>
    </row>
    <row r="9" spans="2:3">
      <c r="B9" s="53" t="s">
        <v>14</v>
      </c>
      <c r="C9" s="909"/>
    </row>
    <row r="10" spans="2:3">
      <c r="B10" s="53" t="s">
        <v>25</v>
      </c>
      <c r="C10" s="909"/>
    </row>
    <row r="11" spans="2:3">
      <c r="B11" s="53" t="s">
        <v>28</v>
      </c>
      <c r="C11" s="52">
        <f>Nacrt_2_5!H24</f>
        <v>0</v>
      </c>
    </row>
    <row r="12" spans="2:3">
      <c r="B12" s="54" t="s">
        <v>163</v>
      </c>
      <c r="C12" s="41">
        <f>SUM(C13:C17)</f>
        <v>0</v>
      </c>
    </row>
    <row r="13" spans="2:3">
      <c r="B13" s="53" t="s">
        <v>17</v>
      </c>
      <c r="C13" s="52">
        <f>Nacrt_2_5!H35</f>
        <v>0</v>
      </c>
    </row>
    <row r="14" spans="2:3">
      <c r="B14" s="53" t="s">
        <v>21</v>
      </c>
      <c r="C14" s="52">
        <f>Nacrt_2_5!H40</f>
        <v>0</v>
      </c>
    </row>
    <row r="15" spans="2:3">
      <c r="B15" s="53" t="s">
        <v>22</v>
      </c>
      <c r="C15" s="52">
        <f>Nacrt_2_5!H43</f>
        <v>0</v>
      </c>
    </row>
    <row r="16" spans="2:3">
      <c r="B16" s="53" t="s">
        <v>160</v>
      </c>
      <c r="C16" s="52">
        <f>Nacrt_2_5!H47</f>
        <v>0</v>
      </c>
    </row>
    <row r="17" spans="2:3">
      <c r="B17" s="53" t="s">
        <v>212</v>
      </c>
      <c r="C17" s="52">
        <f>Nacrt_2_5!H54</f>
        <v>0</v>
      </c>
    </row>
    <row r="18" spans="2:3">
      <c r="B18" s="51"/>
      <c r="C18" s="50"/>
    </row>
    <row r="19" spans="2:3">
      <c r="B19" s="48"/>
      <c r="C19" s="49"/>
    </row>
    <row r="20" spans="2:3">
      <c r="B20" s="48" t="s">
        <v>130</v>
      </c>
      <c r="C20" s="47" t="s">
        <v>1</v>
      </c>
    </row>
    <row r="21" spans="2:3" ht="15">
      <c r="B21" s="46"/>
      <c r="C21" s="45">
        <f>C6+C8+C12</f>
        <v>0</v>
      </c>
    </row>
    <row r="23" spans="2:3">
      <c r="B23" s="469"/>
      <c r="C23" s="466"/>
    </row>
    <row r="24" spans="2:3">
      <c r="B24" s="422"/>
      <c r="C24" s="422"/>
    </row>
    <row r="25" spans="2:3">
      <c r="B25" s="468"/>
      <c r="C25" s="467"/>
    </row>
    <row r="26" spans="2:3">
      <c r="B26" s="422"/>
      <c r="C26" s="466"/>
    </row>
    <row r="27" spans="2:3">
      <c r="B27" s="422"/>
      <c r="C27" s="422"/>
    </row>
    <row r="28" spans="2:3">
      <c r="B28" s="422"/>
      <c r="C28" s="422"/>
    </row>
    <row r="29" spans="2:3">
      <c r="B29" s="422"/>
      <c r="C29" s="422"/>
    </row>
  </sheetData>
  <sheetProtection algorithmName="SHA-512" hashValue="70/KyBPyQlVOJMHKloX5jAF5k/iepc9DyKPcdjDECOjx05Z+GvDWpitIH1iPVkGBUn32H2spMcqxhV387qazXQ==" saltValue="exIvdLtiH5PzWSXTbP7CyA==" spinCount="100000" sheet="1" objects="1" scenarios="1"/>
  <mergeCells count="1">
    <mergeCell ref="B1:C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062CC-EFB5-4A14-9D2F-810708375DBD}">
  <dimension ref="A1:H54"/>
  <sheetViews>
    <sheetView view="pageBreakPreview" topLeftCell="A34" zoomScaleNormal="100" zoomScaleSheetLayoutView="100" workbookViewId="0">
      <selection activeCell="C42" sqref="C42:H42"/>
    </sheetView>
  </sheetViews>
  <sheetFormatPr defaultRowHeight="15"/>
  <cols>
    <col min="1" max="1" width="3.140625" style="416" customWidth="1"/>
    <col min="2" max="2" width="12.5703125" style="416" customWidth="1"/>
    <col min="3" max="3" width="10.7109375" style="416" customWidth="1"/>
    <col min="4" max="4" width="36.5703125" style="416" customWidth="1"/>
    <col min="5" max="5" width="10.28515625" style="416" bestFit="1" customWidth="1"/>
    <col min="6" max="6" width="10.140625" style="416" bestFit="1" customWidth="1"/>
    <col min="7" max="7" width="16" style="416" customWidth="1"/>
    <col min="8" max="8" width="14.42578125" style="416" bestFit="1" customWidth="1"/>
    <col min="9" max="16384" width="9.140625" style="416"/>
  </cols>
  <sheetData>
    <row r="1" spans="1:8" ht="18">
      <c r="A1" s="465"/>
      <c r="B1" s="1001" t="s">
        <v>41</v>
      </c>
      <c r="C1" s="1001"/>
      <c r="D1" s="1001"/>
      <c r="E1" s="1001"/>
      <c r="F1" s="1001"/>
      <c r="G1" s="1001"/>
      <c r="H1" s="1001"/>
    </row>
    <row r="2" spans="1:8" ht="18">
      <c r="A2" s="465"/>
      <c r="B2" s="453" t="s">
        <v>214</v>
      </c>
      <c r="C2" s="464"/>
      <c r="D2" s="464"/>
      <c r="E2" s="464"/>
      <c r="F2" s="464"/>
      <c r="G2" s="464"/>
      <c r="H2" s="464"/>
    </row>
    <row r="3" spans="1:8" ht="18.75" thickBot="1">
      <c r="A3" s="465"/>
      <c r="B3" s="464"/>
      <c r="C3" s="464"/>
      <c r="D3" s="464"/>
      <c r="E3" s="464"/>
      <c r="F3" s="464"/>
      <c r="G3" s="464"/>
      <c r="H3" s="464"/>
    </row>
    <row r="4" spans="1:8" ht="30.75" thickBot="1">
      <c r="A4" s="463"/>
      <c r="B4" s="456"/>
      <c r="C4" s="462" t="s">
        <v>141</v>
      </c>
      <c r="D4" s="461" t="s">
        <v>0</v>
      </c>
      <c r="E4" s="460" t="s">
        <v>140</v>
      </c>
      <c r="F4" s="459" t="s">
        <v>8</v>
      </c>
      <c r="G4" s="458" t="s">
        <v>9</v>
      </c>
      <c r="H4" s="457" t="s">
        <v>139</v>
      </c>
    </row>
    <row r="5" spans="1:8">
      <c r="B5" s="437" t="s">
        <v>138</v>
      </c>
      <c r="C5" s="415"/>
      <c r="D5" s="415"/>
      <c r="E5" s="415"/>
      <c r="F5" s="415"/>
      <c r="G5" s="415"/>
      <c r="H5" s="415"/>
    </row>
    <row r="6" spans="1:8">
      <c r="B6" s="437" t="s">
        <v>15</v>
      </c>
      <c r="C6" s="415"/>
      <c r="D6" s="415"/>
      <c r="E6" s="415"/>
      <c r="F6" s="415"/>
      <c r="G6" s="415"/>
      <c r="H6" s="415"/>
    </row>
    <row r="7" spans="1:8" s="412" customFormat="1" ht="30">
      <c r="A7" s="416"/>
      <c r="B7" s="415"/>
      <c r="C7" s="434">
        <v>1</v>
      </c>
      <c r="D7" s="435" t="s">
        <v>137</v>
      </c>
      <c r="E7" s="434" t="s">
        <v>136</v>
      </c>
      <c r="F7" s="433">
        <v>20</v>
      </c>
      <c r="G7" s="432"/>
      <c r="H7" s="431">
        <f>ROUND(F7*G7,2)</f>
        <v>0</v>
      </c>
    </row>
    <row r="8" spans="1:8" s="422" customFormat="1">
      <c r="B8" s="429"/>
      <c r="C8" s="427"/>
      <c r="D8" s="428"/>
      <c r="E8" s="427"/>
      <c r="F8" s="426"/>
      <c r="G8" s="425" t="s">
        <v>1</v>
      </c>
      <c r="H8" s="424">
        <f>SUM(H7:H7)</f>
        <v>0</v>
      </c>
    </row>
    <row r="9" spans="1:8">
      <c r="B9" s="437" t="s">
        <v>158</v>
      </c>
      <c r="C9" s="415"/>
      <c r="D9" s="415"/>
      <c r="E9" s="415"/>
      <c r="F9" s="415"/>
      <c r="G9" s="415"/>
      <c r="H9" s="415"/>
    </row>
    <row r="10" spans="1:8" s="422" customFormat="1">
      <c r="B10" s="437" t="s">
        <v>14</v>
      </c>
      <c r="C10" s="456"/>
      <c r="D10" s="428"/>
      <c r="E10" s="427"/>
      <c r="F10" s="426"/>
      <c r="G10" s="455"/>
      <c r="H10" s="454"/>
    </row>
    <row r="11" spans="1:8" s="471" customFormat="1" ht="30">
      <c r="A11" s="422"/>
      <c r="B11" s="437"/>
      <c r="C11" s="908"/>
      <c r="D11" s="617" t="s">
        <v>1335</v>
      </c>
      <c r="E11" s="1015"/>
      <c r="F11" s="1016"/>
      <c r="G11" s="1016"/>
      <c r="H11" s="1017"/>
    </row>
    <row r="12" spans="1:8" s="422" customFormat="1">
      <c r="B12" s="429"/>
      <c r="C12" s="427"/>
      <c r="D12" s="428"/>
      <c r="E12" s="427"/>
      <c r="F12" s="426"/>
      <c r="G12" s="449"/>
      <c r="H12" s="448"/>
    </row>
    <row r="13" spans="1:8" s="422" customFormat="1">
      <c r="B13" s="437" t="s">
        <v>25</v>
      </c>
      <c r="C13" s="456"/>
      <c r="D13" s="428"/>
      <c r="E13" s="427"/>
      <c r="F13" s="426"/>
      <c r="G13" s="455"/>
      <c r="H13" s="454"/>
    </row>
    <row r="14" spans="1:8" s="471" customFormat="1" ht="30">
      <c r="A14" s="422"/>
      <c r="B14" s="437"/>
      <c r="C14" s="908"/>
      <c r="D14" s="617" t="s">
        <v>1334</v>
      </c>
      <c r="E14" s="1015"/>
      <c r="F14" s="1016"/>
      <c r="G14" s="1016"/>
      <c r="H14" s="1017"/>
    </row>
    <row r="15" spans="1:8" s="422" customFormat="1">
      <c r="B15" s="429"/>
      <c r="C15" s="427"/>
      <c r="D15" s="428"/>
      <c r="E15" s="427"/>
      <c r="F15" s="426"/>
      <c r="G15" s="449"/>
      <c r="H15" s="448"/>
    </row>
    <row r="16" spans="1:8" s="412" customFormat="1">
      <c r="A16" s="416"/>
      <c r="B16" s="437" t="s">
        <v>28</v>
      </c>
      <c r="C16" s="415"/>
      <c r="D16" s="415"/>
      <c r="E16" s="415"/>
      <c r="F16" s="415"/>
      <c r="G16" s="415"/>
      <c r="H16" s="415"/>
    </row>
    <row r="17" spans="1:8" s="412" customFormat="1" ht="75">
      <c r="A17" s="416"/>
      <c r="B17" s="415"/>
      <c r="C17" s="436">
        <v>4</v>
      </c>
      <c r="D17" s="435" t="s">
        <v>83</v>
      </c>
      <c r="E17" s="434" t="s">
        <v>36</v>
      </c>
      <c r="F17" s="433">
        <v>790</v>
      </c>
      <c r="G17" s="432"/>
      <c r="H17" s="431">
        <f t="shared" ref="H17:H23" si="0">ROUND(F17*G17,2)</f>
        <v>0</v>
      </c>
    </row>
    <row r="18" spans="1:8" s="475" customFormat="1">
      <c r="A18" s="445"/>
      <c r="B18" s="447"/>
      <c r="C18" s="474">
        <v>5</v>
      </c>
      <c r="D18" s="435" t="s">
        <v>38</v>
      </c>
      <c r="E18" s="434" t="s">
        <v>36</v>
      </c>
      <c r="F18" s="433">
        <f>F17</f>
        <v>790</v>
      </c>
      <c r="G18" s="432"/>
      <c r="H18" s="431">
        <f t="shared" si="0"/>
        <v>0</v>
      </c>
    </row>
    <row r="19" spans="1:8" s="412" customFormat="1" ht="90">
      <c r="A19" s="416"/>
      <c r="B19" s="415"/>
      <c r="C19" s="436">
        <v>6</v>
      </c>
      <c r="D19" s="435" t="s">
        <v>238</v>
      </c>
      <c r="E19" s="434" t="s">
        <v>36</v>
      </c>
      <c r="F19" s="433">
        <v>45</v>
      </c>
      <c r="G19" s="432"/>
      <c r="H19" s="431">
        <f t="shared" si="0"/>
        <v>0</v>
      </c>
    </row>
    <row r="20" spans="1:8" s="412" customFormat="1" ht="90">
      <c r="A20" s="416"/>
      <c r="B20" s="415"/>
      <c r="C20" s="474">
        <v>7</v>
      </c>
      <c r="D20" s="435" t="s">
        <v>237</v>
      </c>
      <c r="E20" s="434" t="s">
        <v>133</v>
      </c>
      <c r="F20" s="433">
        <v>38</v>
      </c>
      <c r="G20" s="432"/>
      <c r="H20" s="431">
        <f t="shared" si="0"/>
        <v>0</v>
      </c>
    </row>
    <row r="21" spans="1:8" s="412" customFormat="1" ht="90">
      <c r="A21" s="416"/>
      <c r="B21" s="415"/>
      <c r="C21" s="436">
        <v>8</v>
      </c>
      <c r="D21" s="962" t="s">
        <v>2863</v>
      </c>
      <c r="E21" s="434" t="s">
        <v>150</v>
      </c>
      <c r="F21" s="433">
        <f>F18*0.057</f>
        <v>45.03</v>
      </c>
      <c r="G21" s="432"/>
      <c r="H21" s="431">
        <f t="shared" si="0"/>
        <v>0</v>
      </c>
    </row>
    <row r="22" spans="1:8" s="412" customFormat="1" ht="81.75" customHeight="1">
      <c r="A22" s="416"/>
      <c r="B22" s="415"/>
      <c r="C22" s="474">
        <v>9</v>
      </c>
      <c r="D22" s="435" t="s">
        <v>236</v>
      </c>
      <c r="E22" s="434" t="s">
        <v>150</v>
      </c>
      <c r="F22" s="433">
        <f>33*0.3</f>
        <v>9.9</v>
      </c>
      <c r="G22" s="432"/>
      <c r="H22" s="431">
        <f t="shared" si="0"/>
        <v>0</v>
      </c>
    </row>
    <row r="23" spans="1:8" s="412" customFormat="1" ht="75">
      <c r="A23" s="416"/>
      <c r="B23" s="415"/>
      <c r="C23" s="436">
        <v>10</v>
      </c>
      <c r="D23" s="1051" t="s">
        <v>2883</v>
      </c>
      <c r="E23" s="434" t="s">
        <v>150</v>
      </c>
      <c r="F23" s="433">
        <f>32.5*0.1</f>
        <v>3.25</v>
      </c>
      <c r="G23" s="432"/>
      <c r="H23" s="431">
        <f t="shared" si="0"/>
        <v>0</v>
      </c>
    </row>
    <row r="24" spans="1:8" s="471" customFormat="1">
      <c r="A24" s="422"/>
      <c r="B24" s="429"/>
      <c r="C24" s="430"/>
      <c r="D24" s="428"/>
      <c r="E24" s="427"/>
      <c r="F24" s="426"/>
      <c r="G24" s="425" t="s">
        <v>1</v>
      </c>
      <c r="H24" s="424">
        <f>SUM(H17:H23)</f>
        <v>0</v>
      </c>
    </row>
    <row r="25" spans="1:8">
      <c r="B25" s="437" t="s">
        <v>163</v>
      </c>
      <c r="C25" s="415"/>
      <c r="D25" s="415"/>
      <c r="E25" s="415"/>
      <c r="F25" s="415"/>
      <c r="G25" s="415"/>
      <c r="H25" s="415"/>
    </row>
    <row r="26" spans="1:8">
      <c r="B26" s="437" t="s">
        <v>17</v>
      </c>
      <c r="C26" s="415"/>
      <c r="D26" s="415"/>
      <c r="E26" s="415"/>
      <c r="F26" s="415"/>
      <c r="G26" s="415"/>
      <c r="H26" s="415"/>
    </row>
    <row r="27" spans="1:8" s="412" customFormat="1" ht="60">
      <c r="A27" s="416"/>
      <c r="B27" s="415"/>
      <c r="C27" s="452" t="s">
        <v>198</v>
      </c>
      <c r="D27" s="435" t="s">
        <v>235</v>
      </c>
      <c r="E27" s="452" t="s">
        <v>36</v>
      </c>
      <c r="F27" s="433">
        <f>45*0.4+18.9*0.4</f>
        <v>25.56</v>
      </c>
      <c r="G27" s="555"/>
      <c r="H27" s="431">
        <f t="shared" ref="H27:H34" si="1">ROUND(F27*G27,2)</f>
        <v>0</v>
      </c>
    </row>
    <row r="28" spans="1:8" s="412" customFormat="1" ht="75">
      <c r="A28" s="416"/>
      <c r="B28" s="415"/>
      <c r="C28" s="452" t="s">
        <v>196</v>
      </c>
      <c r="D28" s="435" t="s">
        <v>234</v>
      </c>
      <c r="E28" s="452" t="s">
        <v>36</v>
      </c>
      <c r="F28" s="433">
        <f>24.1*2*2</f>
        <v>96.4</v>
      </c>
      <c r="G28" s="555"/>
      <c r="H28" s="431">
        <f t="shared" si="1"/>
        <v>0</v>
      </c>
    </row>
    <row r="29" spans="1:8" s="412" customFormat="1" ht="75">
      <c r="A29" s="416"/>
      <c r="B29" s="415"/>
      <c r="C29" s="452" t="s">
        <v>194</v>
      </c>
      <c r="D29" s="435" t="s">
        <v>233</v>
      </c>
      <c r="E29" s="452" t="s">
        <v>36</v>
      </c>
      <c r="F29" s="433">
        <f>24.1*2*2</f>
        <v>96.4</v>
      </c>
      <c r="G29" s="555"/>
      <c r="H29" s="431">
        <f t="shared" si="1"/>
        <v>0</v>
      </c>
    </row>
    <row r="30" spans="1:8" s="412" customFormat="1" ht="75">
      <c r="A30" s="416"/>
      <c r="B30" s="415"/>
      <c r="C30" s="452" t="s">
        <v>192</v>
      </c>
      <c r="D30" s="435" t="s">
        <v>232</v>
      </c>
      <c r="E30" s="452" t="s">
        <v>36</v>
      </c>
      <c r="F30" s="433">
        <f>24.1*1.55*2</f>
        <v>74.710000000000008</v>
      </c>
      <c r="G30" s="555"/>
      <c r="H30" s="431">
        <f t="shared" si="1"/>
        <v>0</v>
      </c>
    </row>
    <row r="31" spans="1:8" s="412" customFormat="1" ht="75">
      <c r="A31" s="416"/>
      <c r="B31" s="415"/>
      <c r="C31" s="452" t="s">
        <v>190</v>
      </c>
      <c r="D31" s="435" t="s">
        <v>231</v>
      </c>
      <c r="E31" s="452" t="s">
        <v>36</v>
      </c>
      <c r="F31" s="433">
        <v>37.200000000000003</v>
      </c>
      <c r="G31" s="555"/>
      <c r="H31" s="431">
        <f t="shared" si="1"/>
        <v>0</v>
      </c>
    </row>
    <row r="32" spans="1:8" s="412" customFormat="1" ht="30">
      <c r="A32" s="416"/>
      <c r="B32" s="415"/>
      <c r="C32" s="452" t="s">
        <v>188</v>
      </c>
      <c r="D32" s="435" t="s">
        <v>230</v>
      </c>
      <c r="E32" s="452" t="s">
        <v>136</v>
      </c>
      <c r="F32" s="433">
        <v>3</v>
      </c>
      <c r="G32" s="555"/>
      <c r="H32" s="431">
        <f t="shared" si="1"/>
        <v>0</v>
      </c>
    </row>
    <row r="33" spans="1:8" s="412" customFormat="1" ht="30">
      <c r="A33" s="416"/>
      <c r="B33" s="415"/>
      <c r="C33" s="452" t="s">
        <v>186</v>
      </c>
      <c r="D33" s="435" t="s">
        <v>229</v>
      </c>
      <c r="E33" s="452" t="s">
        <v>36</v>
      </c>
      <c r="F33" s="433">
        <f>51.5*0.3</f>
        <v>15.45</v>
      </c>
      <c r="G33" s="555"/>
      <c r="H33" s="431">
        <f t="shared" si="1"/>
        <v>0</v>
      </c>
    </row>
    <row r="34" spans="1:8" s="412" customFormat="1">
      <c r="A34" s="416"/>
      <c r="B34" s="415"/>
      <c r="C34" s="452" t="s">
        <v>184</v>
      </c>
      <c r="D34" s="435" t="s">
        <v>228</v>
      </c>
      <c r="E34" s="452" t="s">
        <v>133</v>
      </c>
      <c r="F34" s="433">
        <v>37</v>
      </c>
      <c r="G34" s="555"/>
      <c r="H34" s="431">
        <f t="shared" si="1"/>
        <v>0</v>
      </c>
    </row>
    <row r="35" spans="1:8" s="422" customFormat="1">
      <c r="B35" s="429"/>
      <c r="C35" s="430"/>
      <c r="D35" s="428"/>
      <c r="E35" s="427"/>
      <c r="F35" s="426"/>
      <c r="G35" s="425" t="s">
        <v>1</v>
      </c>
      <c r="H35" s="424">
        <f>SUM(H27:H34)</f>
        <v>0</v>
      </c>
    </row>
    <row r="36" spans="1:8">
      <c r="B36" s="437" t="s">
        <v>21</v>
      </c>
      <c r="C36" s="415"/>
      <c r="D36" s="415"/>
      <c r="E36" s="415"/>
      <c r="F36" s="415"/>
      <c r="G36" s="415"/>
      <c r="H36" s="415"/>
    </row>
    <row r="37" spans="1:8" s="412" customFormat="1" ht="60">
      <c r="A37" s="416"/>
      <c r="B37" s="415"/>
      <c r="C37" s="452" t="s">
        <v>182</v>
      </c>
      <c r="D37" s="435" t="s">
        <v>201</v>
      </c>
      <c r="E37" s="452" t="s">
        <v>148</v>
      </c>
      <c r="F37" s="433">
        <v>950</v>
      </c>
      <c r="G37" s="555"/>
      <c r="H37" s="431">
        <f>ROUND(F37*G37,2)</f>
        <v>0</v>
      </c>
    </row>
    <row r="38" spans="1:8" s="412" customFormat="1" ht="60">
      <c r="A38" s="416"/>
      <c r="B38" s="415"/>
      <c r="C38" s="452" t="s">
        <v>180</v>
      </c>
      <c r="D38" s="435" t="s">
        <v>199</v>
      </c>
      <c r="E38" s="452" t="s">
        <v>148</v>
      </c>
      <c r="F38" s="433">
        <v>1200</v>
      </c>
      <c r="G38" s="555"/>
      <c r="H38" s="431">
        <f>ROUND(F38*G38,2)</f>
        <v>0</v>
      </c>
    </row>
    <row r="39" spans="1:8" s="412" customFormat="1" ht="45">
      <c r="A39" s="416"/>
      <c r="B39" s="415"/>
      <c r="C39" s="452" t="s">
        <v>178</v>
      </c>
      <c r="D39" s="435" t="s">
        <v>197</v>
      </c>
      <c r="E39" s="452" t="s">
        <v>148</v>
      </c>
      <c r="F39" s="433">
        <f>6700*2.5</f>
        <v>16750</v>
      </c>
      <c r="G39" s="555"/>
      <c r="H39" s="431">
        <f>ROUND(F39*G39,2)</f>
        <v>0</v>
      </c>
    </row>
    <row r="40" spans="1:8" s="422" customFormat="1">
      <c r="B40" s="429"/>
      <c r="C40" s="430"/>
      <c r="D40" s="428"/>
      <c r="E40" s="427"/>
      <c r="F40" s="426"/>
      <c r="G40" s="425" t="s">
        <v>1</v>
      </c>
      <c r="H40" s="424">
        <f>SUM(H37:H39)</f>
        <v>0</v>
      </c>
    </row>
    <row r="41" spans="1:8">
      <c r="B41" s="437" t="s">
        <v>22</v>
      </c>
      <c r="C41" s="415"/>
      <c r="D41" s="415"/>
      <c r="E41" s="415"/>
      <c r="F41" s="415"/>
      <c r="G41" s="415"/>
      <c r="H41" s="415"/>
    </row>
    <row r="42" spans="1:8" s="412" customFormat="1" ht="75">
      <c r="A42" s="416"/>
      <c r="B42" s="415"/>
      <c r="C42" s="1054" t="s">
        <v>174</v>
      </c>
      <c r="D42" s="1050" t="s">
        <v>1333</v>
      </c>
      <c r="E42" s="1054" t="s">
        <v>150</v>
      </c>
      <c r="F42" s="1053">
        <f>45.98*0.4+9.46*5.82+51.5*0.3+2*1.2+0.58*7.2</f>
        <v>95.475200000000015</v>
      </c>
      <c r="G42" s="1055"/>
      <c r="H42" s="1056">
        <f>ROUND(F42*G42,2)</f>
        <v>0</v>
      </c>
    </row>
    <row r="43" spans="1:8" s="422" customFormat="1">
      <c r="B43" s="429"/>
      <c r="C43" s="430"/>
      <c r="D43" s="428"/>
      <c r="E43" s="427"/>
      <c r="F43" s="426"/>
      <c r="G43" s="425" t="s">
        <v>1</v>
      </c>
      <c r="H43" s="424">
        <f>SUM(H42:H42)</f>
        <v>0</v>
      </c>
    </row>
    <row r="44" spans="1:8">
      <c r="B44" s="437" t="s">
        <v>160</v>
      </c>
      <c r="C44" s="415"/>
      <c r="D44" s="415"/>
      <c r="E44" s="415"/>
      <c r="F44" s="415"/>
      <c r="G44" s="415"/>
      <c r="H44" s="415"/>
    </row>
    <row r="45" spans="1:8" s="412" customFormat="1" ht="45">
      <c r="A45" s="416"/>
      <c r="B45" s="415"/>
      <c r="C45" s="452" t="s">
        <v>172</v>
      </c>
      <c r="D45" s="435" t="s">
        <v>223</v>
      </c>
      <c r="E45" s="452" t="s">
        <v>133</v>
      </c>
      <c r="F45" s="433">
        <v>7</v>
      </c>
      <c r="G45" s="555"/>
      <c r="H45" s="431">
        <f>ROUND(F45*G45,2)</f>
        <v>0</v>
      </c>
    </row>
    <row r="46" spans="1:8" s="412" customFormat="1" ht="75">
      <c r="A46" s="416"/>
      <c r="B46" s="415"/>
      <c r="C46" s="452" t="s">
        <v>170</v>
      </c>
      <c r="D46" s="435" t="s">
        <v>1332</v>
      </c>
      <c r="E46" s="452" t="s">
        <v>36</v>
      </c>
      <c r="F46" s="433">
        <v>22.5</v>
      </c>
      <c r="G46" s="555"/>
      <c r="H46" s="431">
        <f>ROUND(F46*G46,2)</f>
        <v>0</v>
      </c>
    </row>
    <row r="47" spans="1:8" s="422" customFormat="1">
      <c r="B47" s="429"/>
      <c r="C47" s="430"/>
      <c r="D47" s="428"/>
      <c r="E47" s="427"/>
      <c r="F47" s="426"/>
      <c r="G47" s="425" t="s">
        <v>1</v>
      </c>
      <c r="H47" s="424">
        <f>SUM(H45:H46)</f>
        <v>0</v>
      </c>
    </row>
    <row r="48" spans="1:8">
      <c r="B48" s="437" t="s">
        <v>212</v>
      </c>
      <c r="C48" s="415"/>
      <c r="D48" s="415"/>
      <c r="E48" s="415"/>
      <c r="F48" s="415"/>
      <c r="G48" s="415"/>
      <c r="H48" s="415"/>
    </row>
    <row r="49" spans="1:8" s="412" customFormat="1" ht="45">
      <c r="A49" s="416"/>
      <c r="B49" s="415"/>
      <c r="C49" s="452" t="s">
        <v>168</v>
      </c>
      <c r="D49" s="435" t="s">
        <v>220</v>
      </c>
      <c r="E49" s="452" t="s">
        <v>133</v>
      </c>
      <c r="F49" s="433">
        <v>100</v>
      </c>
      <c r="G49" s="555"/>
      <c r="H49" s="431">
        <f>ROUND(F49*G49,2)</f>
        <v>0</v>
      </c>
    </row>
    <row r="50" spans="1:8" s="412" customFormat="1">
      <c r="A50" s="416"/>
      <c r="B50" s="415"/>
      <c r="C50" s="452" t="s">
        <v>166</v>
      </c>
      <c r="D50" s="435" t="s">
        <v>1331</v>
      </c>
      <c r="E50" s="452" t="s">
        <v>36</v>
      </c>
      <c r="F50" s="433">
        <f>30*5</f>
        <v>150</v>
      </c>
      <c r="G50" s="555"/>
      <c r="H50" s="431">
        <f>ROUND(F50*G50,2)</f>
        <v>0</v>
      </c>
    </row>
    <row r="51" spans="1:8" s="412" customFormat="1" ht="45">
      <c r="A51" s="416"/>
      <c r="B51" s="415"/>
      <c r="C51" s="452" t="s">
        <v>227</v>
      </c>
      <c r="D51" s="435" t="s">
        <v>1330</v>
      </c>
      <c r="E51" s="452" t="s">
        <v>36</v>
      </c>
      <c r="F51" s="433">
        <v>100</v>
      </c>
      <c r="G51" s="555"/>
      <c r="H51" s="431">
        <f>ROUND(F51*G51,2)</f>
        <v>0</v>
      </c>
    </row>
    <row r="52" spans="1:8" s="412" customFormat="1" ht="45">
      <c r="A52" s="416"/>
      <c r="B52" s="415"/>
      <c r="C52" s="452" t="s">
        <v>226</v>
      </c>
      <c r="D52" s="435" t="s">
        <v>1329</v>
      </c>
      <c r="E52" s="452" t="s">
        <v>36</v>
      </c>
      <c r="F52" s="433">
        <f>(31+136.5)*2</f>
        <v>335</v>
      </c>
      <c r="G52" s="555"/>
      <c r="H52" s="431">
        <f>ROUND(F52*G52,2)</f>
        <v>0</v>
      </c>
    </row>
    <row r="53" spans="1:8" s="412" customFormat="1" ht="45">
      <c r="A53" s="416"/>
      <c r="B53" s="415"/>
      <c r="C53" s="452" t="s">
        <v>225</v>
      </c>
      <c r="D53" s="435" t="s">
        <v>215</v>
      </c>
      <c r="E53" s="452" t="s">
        <v>136</v>
      </c>
      <c r="F53" s="433">
        <v>7</v>
      </c>
      <c r="G53" s="555"/>
      <c r="H53" s="431">
        <f>ROUND(F53*G53,2)</f>
        <v>0</v>
      </c>
    </row>
    <row r="54" spans="1:8" s="422" customFormat="1">
      <c r="B54" s="429"/>
      <c r="C54" s="430"/>
      <c r="D54" s="428"/>
      <c r="E54" s="427"/>
      <c r="F54" s="426"/>
      <c r="G54" s="425" t="s">
        <v>1</v>
      </c>
      <c r="H54" s="424">
        <f>SUM(H49:H53)</f>
        <v>0</v>
      </c>
    </row>
  </sheetData>
  <sheetProtection algorithmName="SHA-512" hashValue="VpXRedAj29OBaah0V3PXa6D8954JnI1s8m71dYx/5wM3mOXWtXL0qPcWEIZH6YBsTw2ra/HEvsCKNRaR+RQL+w==" saltValue="k3eSbyPt3FrcOyU5I4CwJA==" spinCount="100000" sheet="1" objects="1" scenarios="1"/>
  <protectedRanges>
    <protectedRange sqref="G42:G53 G7:G41" name="Obseg1"/>
  </protectedRanges>
  <mergeCells count="3">
    <mergeCell ref="B1:H1"/>
    <mergeCell ref="E11:H11"/>
    <mergeCell ref="E14:H14"/>
  </mergeCells>
  <phoneticPr fontId="32" type="noConversion"/>
  <pageMargins left="0.7" right="0.7" top="0.75" bottom="0.75" header="0.3" footer="0.3"/>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6B29-6CCE-42BF-AB65-EE13807500A1}">
  <dimension ref="B1:C28"/>
  <sheetViews>
    <sheetView view="pageBreakPreview" zoomScale="115" zoomScaleNormal="100" zoomScaleSheetLayoutView="115" zoomScalePageLayoutView="115" workbookViewId="0">
      <selection activeCell="C19" sqref="C19"/>
    </sheetView>
  </sheetViews>
  <sheetFormatPr defaultRowHeight="12.75"/>
  <cols>
    <col min="1" max="1" width="5.140625" style="1" customWidth="1"/>
    <col min="2" max="2" width="38.5703125" style="1" bestFit="1" customWidth="1"/>
    <col min="3" max="3" width="14.85546875" style="1" bestFit="1" customWidth="1"/>
    <col min="4" max="16384" width="9.140625" style="1"/>
  </cols>
  <sheetData>
    <row r="1" spans="2:3" ht="30" customHeight="1">
      <c r="B1" s="990" t="s">
        <v>41</v>
      </c>
      <c r="C1" s="990"/>
    </row>
    <row r="2" spans="2:3" ht="12.75" customHeight="1">
      <c r="B2" s="16"/>
      <c r="C2" s="16"/>
    </row>
    <row r="3" spans="2:3" ht="15">
      <c r="B3" s="5" t="s">
        <v>240</v>
      </c>
      <c r="C3" s="12"/>
    </row>
    <row r="4" spans="2:3">
      <c r="B4" s="6"/>
      <c r="C4" s="12"/>
    </row>
    <row r="5" spans="2:3">
      <c r="B5" s="56" t="s">
        <v>131</v>
      </c>
      <c r="C5" s="49"/>
    </row>
    <row r="6" spans="2:3">
      <c r="B6" s="55" t="s">
        <v>0</v>
      </c>
      <c r="C6" s="47" t="s">
        <v>1</v>
      </c>
    </row>
    <row r="7" spans="2:3">
      <c r="B7" s="54" t="s">
        <v>12</v>
      </c>
      <c r="C7" s="41">
        <f>SUM(C8:C9)</f>
        <v>0</v>
      </c>
    </row>
    <row r="8" spans="2:3">
      <c r="B8" s="53" t="s">
        <v>15</v>
      </c>
      <c r="C8" s="52">
        <f>Nacrt_2_6!H7</f>
        <v>0</v>
      </c>
    </row>
    <row r="9" spans="2:3">
      <c r="B9" s="53" t="s">
        <v>1363</v>
      </c>
      <c r="C9" s="52">
        <f>Nacrt_2_6!H10</f>
        <v>0</v>
      </c>
    </row>
    <row r="10" spans="2:3">
      <c r="B10" s="54" t="s">
        <v>13</v>
      </c>
      <c r="C10" s="41">
        <f>SUM(C11:C16)</f>
        <v>0</v>
      </c>
    </row>
    <row r="11" spans="2:3">
      <c r="B11" s="53" t="s">
        <v>14</v>
      </c>
      <c r="C11" s="52">
        <f>Nacrt_2_6!H22</f>
        <v>0</v>
      </c>
    </row>
    <row r="12" spans="2:3">
      <c r="B12" s="53" t="s">
        <v>35</v>
      </c>
      <c r="C12" s="52">
        <f>Nacrt_2_6!H25</f>
        <v>0</v>
      </c>
    </row>
    <row r="13" spans="2:3">
      <c r="B13" s="53" t="s">
        <v>49</v>
      </c>
      <c r="C13" s="52">
        <f>Nacrt_2_6!H28</f>
        <v>0</v>
      </c>
    </row>
    <row r="14" spans="2:3">
      <c r="B14" s="53" t="s">
        <v>25</v>
      </c>
      <c r="C14" s="52">
        <f>Nacrt_2_6!H36</f>
        <v>0</v>
      </c>
    </row>
    <row r="15" spans="2:3">
      <c r="B15" s="53" t="s">
        <v>28</v>
      </c>
      <c r="C15" s="52">
        <f>Nacrt_2_6!H41</f>
        <v>0</v>
      </c>
    </row>
    <row r="16" spans="2:3">
      <c r="B16" s="53" t="s">
        <v>20</v>
      </c>
      <c r="C16" s="52">
        <f>Nacrt_2_6!H45</f>
        <v>0</v>
      </c>
    </row>
    <row r="17" spans="2:3">
      <c r="B17" s="54" t="s">
        <v>33</v>
      </c>
      <c r="C17" s="41">
        <f>SUM(C18:C20)</f>
        <v>0</v>
      </c>
    </row>
    <row r="18" spans="2:3">
      <c r="B18" s="53" t="s">
        <v>50</v>
      </c>
      <c r="C18" s="52">
        <f>Nacrt_2_6!H49</f>
        <v>0</v>
      </c>
    </row>
    <row r="19" spans="2:3">
      <c r="B19" s="53" t="s">
        <v>69</v>
      </c>
      <c r="C19" s="52">
        <f>Nacrt_2_6!H72</f>
        <v>0</v>
      </c>
    </row>
    <row r="20" spans="2:3">
      <c r="B20" s="53" t="s">
        <v>68</v>
      </c>
      <c r="C20" s="52">
        <f>Nacrt_2_6!H100</f>
        <v>0</v>
      </c>
    </row>
    <row r="21" spans="2:3">
      <c r="B21" s="54" t="s">
        <v>163</v>
      </c>
      <c r="C21" s="41">
        <f>SUM(C22:C24)</f>
        <v>0</v>
      </c>
    </row>
    <row r="22" spans="2:3">
      <c r="B22" s="53" t="s">
        <v>17</v>
      </c>
      <c r="C22" s="52">
        <f>Nacrt_2_6!H104</f>
        <v>0</v>
      </c>
    </row>
    <row r="23" spans="2:3">
      <c r="B23" s="53" t="s">
        <v>21</v>
      </c>
      <c r="C23" s="52">
        <f>Nacrt_2_6!H108</f>
        <v>0</v>
      </c>
    </row>
    <row r="24" spans="2:3">
      <c r="B24" s="53" t="s">
        <v>22</v>
      </c>
      <c r="C24" s="52">
        <f>Nacrt_2_6!H112</f>
        <v>0</v>
      </c>
    </row>
    <row r="25" spans="2:3">
      <c r="B25" s="51"/>
      <c r="C25" s="50"/>
    </row>
    <row r="26" spans="2:3">
      <c r="B26" s="48"/>
      <c r="C26" s="49"/>
    </row>
    <row r="27" spans="2:3">
      <c r="B27" s="48" t="s">
        <v>130</v>
      </c>
      <c r="C27" s="47" t="s">
        <v>1</v>
      </c>
    </row>
    <row r="28" spans="2:3" ht="15">
      <c r="B28" s="46"/>
      <c r="C28" s="45">
        <f>C7+C10+C17+C21</f>
        <v>0</v>
      </c>
    </row>
  </sheetData>
  <sheetProtection algorithmName="SHA-512" hashValue="JyvDsNy8aZkGPOoTzNIXYt22ZYwSbeZJr+DiQ6d7Jz6ng++4LGhhB0aBiCe3OpT52DktxRe383MLZyklzOxb4Q==" saltValue="J3Oiq9hUv0x0LlPq3mqCL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887FC-C76A-4D96-AE7B-3F314EA69C37}">
  <dimension ref="A1:K112"/>
  <sheetViews>
    <sheetView view="pageBreakPreview" topLeftCell="B1" zoomScale="115" zoomScaleNormal="85" zoomScaleSheetLayoutView="115" workbookViewId="0">
      <selection activeCell="D14" sqref="D14"/>
    </sheetView>
  </sheetViews>
  <sheetFormatPr defaultRowHeight="12.75"/>
  <cols>
    <col min="1" max="1" width="3" style="1" customWidth="1"/>
    <col min="2" max="2" width="15.85546875" style="4" customWidth="1"/>
    <col min="3" max="3" width="10.42578125" style="98" customWidth="1"/>
    <col min="4" max="4" width="41.140625" style="7" customWidth="1"/>
    <col min="5" max="5" width="7.7109375" style="98" customWidth="1"/>
    <col min="6" max="6" width="10.7109375" style="559" customWidth="1"/>
    <col min="7" max="7" width="16.42578125" style="97" customWidth="1"/>
    <col min="8"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1:11" s="2" customFormat="1" ht="33.75" customHeight="1">
      <c r="B1" s="991" t="s">
        <v>41</v>
      </c>
      <c r="C1" s="991"/>
      <c r="D1" s="991"/>
      <c r="E1" s="991"/>
      <c r="F1" s="991"/>
      <c r="G1" s="991"/>
      <c r="H1" s="991"/>
    </row>
    <row r="2" spans="1:11" s="2" customFormat="1" ht="18.75" thickBot="1">
      <c r="B2" s="5" t="s">
        <v>240</v>
      </c>
      <c r="C2" s="121"/>
      <c r="D2" s="12"/>
      <c r="E2" s="121"/>
      <c r="F2" s="557"/>
      <c r="G2" s="120"/>
      <c r="H2" s="140"/>
    </row>
    <row r="3" spans="1:11" customFormat="1" ht="30.75" thickBot="1">
      <c r="A3" s="3"/>
      <c r="B3" s="119"/>
      <c r="C3" s="80" t="s">
        <v>141</v>
      </c>
      <c r="D3" s="81" t="s">
        <v>0</v>
      </c>
      <c r="E3" s="82" t="s">
        <v>140</v>
      </c>
      <c r="F3" s="558" t="s">
        <v>8</v>
      </c>
      <c r="G3" s="83" t="s">
        <v>9</v>
      </c>
      <c r="H3" s="480" t="s">
        <v>139</v>
      </c>
    </row>
    <row r="4" spans="1:11">
      <c r="B4" s="4" t="s">
        <v>12</v>
      </c>
    </row>
    <row r="5" spans="1:11">
      <c r="B5" s="4" t="s">
        <v>15</v>
      </c>
      <c r="C5" s="117"/>
      <c r="D5" s="118"/>
      <c r="E5" s="117"/>
      <c r="F5" s="560"/>
      <c r="G5" s="116"/>
      <c r="H5" s="115"/>
    </row>
    <row r="6" spans="1:11" s="101" customFormat="1" ht="63.75">
      <c r="A6" s="18"/>
      <c r="B6" s="19"/>
      <c r="C6" s="60">
        <v>1</v>
      </c>
      <c r="D6" s="20" t="s">
        <v>1355</v>
      </c>
      <c r="E6" s="60" t="s">
        <v>11</v>
      </c>
      <c r="F6" s="68">
        <v>800</v>
      </c>
      <c r="G6" s="79"/>
      <c r="H6" s="95">
        <f>ROUND(F6*G6,2)</f>
        <v>0</v>
      </c>
      <c r="I6" s="114"/>
    </row>
    <row r="7" spans="1:11" s="18" customFormat="1">
      <c r="B7" s="19"/>
      <c r="C7" s="100"/>
      <c r="D7" s="22"/>
      <c r="E7" s="100"/>
      <c r="F7" s="561"/>
      <c r="G7" s="24" t="s">
        <v>1</v>
      </c>
      <c r="H7" s="44">
        <f>SUM(H6:H6)</f>
        <v>0</v>
      </c>
    </row>
    <row r="8" spans="1:11" s="416" customFormat="1" ht="15">
      <c r="B8" s="4" t="s">
        <v>1363</v>
      </c>
      <c r="C8" s="415"/>
      <c r="D8" s="415"/>
      <c r="E8" s="415"/>
      <c r="F8" s="562"/>
      <c r="G8" s="415"/>
      <c r="H8" s="415"/>
    </row>
    <row r="9" spans="1:11" s="416" customFormat="1" ht="25.5">
      <c r="B9" s="415"/>
      <c r="C9" s="489">
        <v>1</v>
      </c>
      <c r="D9" s="1057" t="s">
        <v>2884</v>
      </c>
      <c r="E9" s="489" t="s">
        <v>136</v>
      </c>
      <c r="F9" s="414">
        <v>1</v>
      </c>
      <c r="G9" s="446"/>
      <c r="H9" s="413">
        <f>ROUND(F9*G9,2)</f>
        <v>0</v>
      </c>
    </row>
    <row r="10" spans="1:11" s="422" customFormat="1" ht="15">
      <c r="B10" s="429"/>
      <c r="C10" s="490"/>
      <c r="D10" s="491"/>
      <c r="E10" s="490"/>
      <c r="F10" s="563"/>
      <c r="G10" s="492" t="s">
        <v>1</v>
      </c>
      <c r="H10" s="493">
        <f>SUM(H9:H9)</f>
        <v>0</v>
      </c>
    </row>
    <row r="11" spans="1:11" s="18" customFormat="1">
      <c r="B11" s="19" t="s">
        <v>13</v>
      </c>
      <c r="C11" s="100"/>
      <c r="D11" s="22"/>
      <c r="E11" s="100"/>
      <c r="F11" s="561"/>
      <c r="G11" s="111"/>
      <c r="H11" s="143"/>
    </row>
    <row r="12" spans="1:11" s="18" customFormat="1">
      <c r="B12" s="19" t="s">
        <v>14</v>
      </c>
      <c r="C12" s="100"/>
      <c r="D12" s="22"/>
      <c r="E12" s="100"/>
      <c r="F12" s="561"/>
      <c r="G12" s="111"/>
      <c r="H12" s="143"/>
    </row>
    <row r="13" spans="1:11" s="101" customFormat="1" ht="38.25">
      <c r="A13" s="18"/>
      <c r="B13" s="19"/>
      <c r="C13" s="60">
        <v>2</v>
      </c>
      <c r="D13" s="20" t="s">
        <v>282</v>
      </c>
      <c r="E13" s="57" t="s">
        <v>29</v>
      </c>
      <c r="F13" s="59">
        <v>400</v>
      </c>
      <c r="G13" s="79"/>
      <c r="H13" s="95">
        <f t="shared" ref="H13:H21" si="0">ROUND(F13*G13,2)</f>
        <v>0</v>
      </c>
      <c r="I13" s="539"/>
    </row>
    <row r="14" spans="1:11" s="101" customFormat="1" ht="38.25">
      <c r="A14" s="18"/>
      <c r="B14" s="19"/>
      <c r="C14" s="60">
        <v>3</v>
      </c>
      <c r="D14" s="20" t="s">
        <v>281</v>
      </c>
      <c r="E14" s="57" t="s">
        <v>29</v>
      </c>
      <c r="F14" s="59">
        <v>500</v>
      </c>
      <c r="G14" s="79"/>
      <c r="H14" s="95">
        <f t="shared" si="0"/>
        <v>0</v>
      </c>
      <c r="I14" s="539"/>
    </row>
    <row r="15" spans="1:11" s="101" customFormat="1" ht="38.25">
      <c r="A15" s="18"/>
      <c r="B15" s="19"/>
      <c r="C15" s="60">
        <v>4</v>
      </c>
      <c r="D15" s="20" t="s">
        <v>1039</v>
      </c>
      <c r="E15" s="57" t="s">
        <v>29</v>
      </c>
      <c r="F15" s="59">
        <v>423</v>
      </c>
      <c r="G15" s="79"/>
      <c r="H15" s="95">
        <f t="shared" si="0"/>
        <v>0</v>
      </c>
      <c r="K15" s="539"/>
    </row>
    <row r="16" spans="1:11" s="101" customFormat="1" ht="38.25">
      <c r="A16" s="18"/>
      <c r="B16" s="19"/>
      <c r="C16" s="60">
        <v>5</v>
      </c>
      <c r="D16" s="20" t="s">
        <v>1040</v>
      </c>
      <c r="E16" s="57" t="s">
        <v>29</v>
      </c>
      <c r="F16" s="59">
        <v>875.64</v>
      </c>
      <c r="G16" s="79"/>
      <c r="H16" s="95">
        <f t="shared" si="0"/>
        <v>0</v>
      </c>
    </row>
    <row r="17" spans="1:8" s="101" customFormat="1" ht="38.25">
      <c r="A17" s="18"/>
      <c r="B17" s="19"/>
      <c r="C17" s="60">
        <v>6</v>
      </c>
      <c r="D17" s="20" t="s">
        <v>1041</v>
      </c>
      <c r="E17" s="57" t="s">
        <v>29</v>
      </c>
      <c r="F17" s="59">
        <v>1152.3800000000001</v>
      </c>
      <c r="G17" s="79"/>
      <c r="H17" s="95">
        <f t="shared" si="0"/>
        <v>0</v>
      </c>
    </row>
    <row r="18" spans="1:8" s="101" customFormat="1" ht="38.25">
      <c r="A18" s="18"/>
      <c r="B18" s="19"/>
      <c r="C18" s="60">
        <v>7</v>
      </c>
      <c r="D18" s="20" t="s">
        <v>1042</v>
      </c>
      <c r="E18" s="57" t="s">
        <v>29</v>
      </c>
      <c r="F18" s="59">
        <v>52.859999999999992</v>
      </c>
      <c r="G18" s="79"/>
      <c r="H18" s="95">
        <f t="shared" si="0"/>
        <v>0</v>
      </c>
    </row>
    <row r="19" spans="1:8" s="101" customFormat="1" ht="51">
      <c r="A19" s="18"/>
      <c r="B19" s="19"/>
      <c r="C19" s="60">
        <v>8</v>
      </c>
      <c r="D19" s="20" t="s">
        <v>2559</v>
      </c>
      <c r="E19" s="60" t="s">
        <v>29</v>
      </c>
      <c r="F19" s="59">
        <v>15</v>
      </c>
      <c r="G19" s="79"/>
      <c r="H19" s="95">
        <f t="shared" si="0"/>
        <v>0</v>
      </c>
    </row>
    <row r="20" spans="1:8" s="101" customFormat="1" ht="51">
      <c r="A20" s="18"/>
      <c r="B20" s="19"/>
      <c r="C20" s="60">
        <v>9</v>
      </c>
      <c r="D20" s="20" t="s">
        <v>1230</v>
      </c>
      <c r="E20" s="60" t="s">
        <v>29</v>
      </c>
      <c r="F20" s="59">
        <f>(12.2*80+13.5*15+11*8.5)*0.65</f>
        <v>826.80000000000007</v>
      </c>
      <c r="G20" s="79"/>
      <c r="H20" s="95">
        <f t="shared" si="0"/>
        <v>0</v>
      </c>
    </row>
    <row r="21" spans="1:8" s="101" customFormat="1" ht="51">
      <c r="A21" s="18"/>
      <c r="B21" s="19"/>
      <c r="C21" s="60">
        <v>10</v>
      </c>
      <c r="D21" s="20" t="s">
        <v>1354</v>
      </c>
      <c r="E21" s="60" t="s">
        <v>29</v>
      </c>
      <c r="F21" s="59">
        <f>(12.2*80+13.5*15+11*8.5)*0.35</f>
        <v>445.2</v>
      </c>
      <c r="G21" s="79"/>
      <c r="H21" s="95">
        <f t="shared" si="0"/>
        <v>0</v>
      </c>
    </row>
    <row r="22" spans="1:8" s="18" customFormat="1">
      <c r="B22" s="19"/>
      <c r="C22" s="100"/>
      <c r="D22" s="22"/>
      <c r="E22" s="100"/>
      <c r="F22" s="561"/>
      <c r="G22" s="24" t="s">
        <v>1</v>
      </c>
      <c r="H22" s="44">
        <f>SUM(H13:H21)</f>
        <v>0</v>
      </c>
    </row>
    <row r="23" spans="1:8" s="18" customFormat="1">
      <c r="B23" s="19" t="s">
        <v>35</v>
      </c>
      <c r="C23" s="100"/>
      <c r="D23" s="22"/>
      <c r="E23" s="100"/>
      <c r="F23" s="561"/>
      <c r="G23" s="111"/>
      <c r="H23" s="143"/>
    </row>
    <row r="24" spans="1:8" s="101" customFormat="1" ht="51">
      <c r="A24" s="18"/>
      <c r="B24" s="19"/>
      <c r="C24" s="57" t="s">
        <v>200</v>
      </c>
      <c r="D24" s="17" t="s">
        <v>280</v>
      </c>
      <c r="E24" s="57" t="s">
        <v>31</v>
      </c>
      <c r="F24" s="68">
        <f>450</f>
        <v>450</v>
      </c>
      <c r="G24" s="79"/>
      <c r="H24" s="95">
        <f>ROUND(F24*G24,2)</f>
        <v>0</v>
      </c>
    </row>
    <row r="25" spans="1:8" s="18" customFormat="1">
      <c r="B25" s="19"/>
      <c r="C25" s="100"/>
      <c r="D25" s="22"/>
      <c r="E25" s="100"/>
      <c r="F25" s="561"/>
      <c r="G25" s="24" t="s">
        <v>1</v>
      </c>
      <c r="H25" s="44">
        <f>SUM(H24:H24)</f>
        <v>0</v>
      </c>
    </row>
    <row r="26" spans="1:8" s="18" customFormat="1">
      <c r="B26" s="19" t="s">
        <v>49</v>
      </c>
      <c r="C26" s="100"/>
      <c r="D26" s="22"/>
      <c r="E26" s="100"/>
      <c r="F26" s="561"/>
      <c r="G26" s="111"/>
      <c r="H26" s="143"/>
    </row>
    <row r="27" spans="1:8" s="101" customFormat="1" ht="63.75">
      <c r="A27" s="18"/>
      <c r="B27" s="19"/>
      <c r="C27" s="57" t="s">
        <v>198</v>
      </c>
      <c r="D27" s="113" t="s">
        <v>1353</v>
      </c>
      <c r="E27" s="57" t="s">
        <v>31</v>
      </c>
      <c r="F27" s="68">
        <v>350</v>
      </c>
      <c r="G27" s="79"/>
      <c r="H27" s="95">
        <f>ROUND(F27*G27,2)</f>
        <v>0</v>
      </c>
    </row>
    <row r="28" spans="1:8" s="18" customFormat="1">
      <c r="B28" s="19"/>
      <c r="C28" s="100"/>
      <c r="D28" s="21"/>
      <c r="E28" s="100"/>
      <c r="F28" s="561"/>
      <c r="G28" s="24" t="s">
        <v>1</v>
      </c>
      <c r="H28" s="44">
        <f>SUM(H27:H27)</f>
        <v>0</v>
      </c>
    </row>
    <row r="29" spans="1:8" s="27" customFormat="1">
      <c r="A29" s="18"/>
      <c r="B29" s="19" t="s">
        <v>25</v>
      </c>
      <c r="C29" s="100"/>
      <c r="D29" s="22"/>
      <c r="E29" s="100"/>
      <c r="F29" s="561"/>
      <c r="G29" s="111"/>
      <c r="H29" s="143"/>
    </row>
    <row r="30" spans="1:8" s="476" customFormat="1" ht="51.75">
      <c r="A30"/>
      <c r="B30" s="477"/>
      <c r="C30" s="60">
        <v>12</v>
      </c>
      <c r="D30" s="20" t="s">
        <v>1352</v>
      </c>
      <c r="E30" s="31" t="s">
        <v>36</v>
      </c>
      <c r="F30" s="68">
        <v>562</v>
      </c>
      <c r="G30" s="67"/>
      <c r="H30" s="95">
        <f t="shared" ref="H30:H35" si="1">ROUND(F30*G30,2)</f>
        <v>0</v>
      </c>
    </row>
    <row r="31" spans="1:8" s="478" customFormat="1">
      <c r="A31" s="479"/>
      <c r="B31" s="69"/>
      <c r="C31" s="60">
        <v>13</v>
      </c>
      <c r="D31" s="20" t="s">
        <v>38</v>
      </c>
      <c r="E31" s="31" t="s">
        <v>36</v>
      </c>
      <c r="F31" s="68">
        <f>F30</f>
        <v>562</v>
      </c>
      <c r="G31" s="67"/>
      <c r="H31" s="95">
        <f t="shared" si="1"/>
        <v>0</v>
      </c>
    </row>
    <row r="32" spans="1:8" s="476" customFormat="1" ht="63.75" customHeight="1">
      <c r="A32"/>
      <c r="B32" s="477"/>
      <c r="C32" s="60">
        <v>14</v>
      </c>
      <c r="D32" s="20" t="s">
        <v>1351</v>
      </c>
      <c r="E32" s="31" t="s">
        <v>36</v>
      </c>
      <c r="F32" s="68">
        <v>460</v>
      </c>
      <c r="G32" s="67"/>
      <c r="H32" s="95">
        <f t="shared" si="1"/>
        <v>0</v>
      </c>
    </row>
    <row r="33" spans="1:8" s="18" customFormat="1" ht="63.75">
      <c r="B33" s="19"/>
      <c r="C33" s="60">
        <v>15</v>
      </c>
      <c r="D33" s="540" t="s">
        <v>2740</v>
      </c>
      <c r="E33" s="134" t="s">
        <v>29</v>
      </c>
      <c r="F33" s="68">
        <v>100</v>
      </c>
      <c r="G33" s="67"/>
      <c r="H33" s="95">
        <f t="shared" si="1"/>
        <v>0</v>
      </c>
    </row>
    <row r="34" spans="1:8" s="476" customFormat="1" ht="64.5">
      <c r="A34"/>
      <c r="B34" s="477"/>
      <c r="C34" s="60">
        <v>16</v>
      </c>
      <c r="D34" s="20" t="s">
        <v>1350</v>
      </c>
      <c r="E34" s="31" t="s">
        <v>150</v>
      </c>
      <c r="F34" s="68">
        <v>10</v>
      </c>
      <c r="G34" s="67"/>
      <c r="H34" s="95">
        <f t="shared" si="1"/>
        <v>0</v>
      </c>
    </row>
    <row r="35" spans="1:8" s="18" customFormat="1" ht="76.5">
      <c r="B35" s="19"/>
      <c r="C35" s="60">
        <v>17</v>
      </c>
      <c r="D35" s="20" t="s">
        <v>2565</v>
      </c>
      <c r="E35" s="57" t="s">
        <v>150</v>
      </c>
      <c r="F35" s="68">
        <f>((175*4.55+4.4*90)-29*6.2-10.2*30)+F21-(0.7*0.7*3.14152)*110-3.5*2-43*3.1+500*1.5+950</f>
        <v>2542.0220720000002</v>
      </c>
      <c r="G35" s="79"/>
      <c r="H35" s="95">
        <f t="shared" si="1"/>
        <v>0</v>
      </c>
    </row>
    <row r="36" spans="1:8" s="18" customFormat="1">
      <c r="B36" s="19"/>
      <c r="C36" s="100"/>
      <c r="D36" s="22"/>
      <c r="E36" s="100"/>
      <c r="F36" s="561"/>
      <c r="G36" s="24" t="s">
        <v>1</v>
      </c>
      <c r="H36" s="44">
        <f>SUM(H30:H35)</f>
        <v>0</v>
      </c>
    </row>
    <row r="37" spans="1:8" s="101" customFormat="1">
      <c r="A37" s="18"/>
      <c r="B37" s="19" t="s">
        <v>28</v>
      </c>
      <c r="C37" s="100"/>
      <c r="D37" s="22"/>
      <c r="E37" s="100"/>
      <c r="F37" s="561"/>
      <c r="G37" s="111"/>
      <c r="H37" s="143"/>
    </row>
    <row r="38" spans="1:8" s="101" customFormat="1">
      <c r="A38" s="18"/>
      <c r="B38" s="19"/>
      <c r="C38" s="60"/>
      <c r="D38" s="20" t="s">
        <v>1349</v>
      </c>
      <c r="E38" s="60"/>
      <c r="F38" s="59"/>
      <c r="G38" s="112"/>
      <c r="H38" s="95"/>
    </row>
    <row r="39" spans="1:8" s="101" customFormat="1" ht="51">
      <c r="A39" s="18"/>
      <c r="B39" s="19"/>
      <c r="C39" s="60">
        <v>18</v>
      </c>
      <c r="D39" s="901" t="s">
        <v>2864</v>
      </c>
      <c r="E39" s="60" t="s">
        <v>29</v>
      </c>
      <c r="F39" s="59">
        <v>200</v>
      </c>
      <c r="G39" s="79"/>
      <c r="H39" s="95">
        <f>ROUND(F39*G39,2)</f>
        <v>0</v>
      </c>
    </row>
    <row r="40" spans="1:8" s="101" customFormat="1" ht="38.25">
      <c r="A40" s="18"/>
      <c r="B40" s="19"/>
      <c r="C40" s="60">
        <v>19</v>
      </c>
      <c r="D40" s="20" t="s">
        <v>1348</v>
      </c>
      <c r="E40" s="60" t="s">
        <v>29</v>
      </c>
      <c r="F40" s="59">
        <v>60</v>
      </c>
      <c r="G40" s="79"/>
      <c r="H40" s="95">
        <f>ROUND(F40*G40,2)</f>
        <v>0</v>
      </c>
    </row>
    <row r="41" spans="1:8" s="101" customFormat="1">
      <c r="A41" s="18"/>
      <c r="B41" s="19"/>
      <c r="C41" s="100"/>
      <c r="D41" s="22"/>
      <c r="E41" s="100"/>
      <c r="F41" s="561"/>
      <c r="G41" s="24" t="s">
        <v>1</v>
      </c>
      <c r="H41" s="556">
        <f>SUM(H38:H40)</f>
        <v>0</v>
      </c>
    </row>
    <row r="42" spans="1:8" s="27" customFormat="1">
      <c r="A42" s="18"/>
      <c r="B42" s="19" t="s">
        <v>20</v>
      </c>
      <c r="C42" s="100"/>
      <c r="D42" s="22"/>
      <c r="E42" s="100"/>
      <c r="F42" s="561"/>
      <c r="G42" s="111"/>
      <c r="H42" s="143"/>
    </row>
    <row r="43" spans="1:8" s="101" customFormat="1" ht="51">
      <c r="A43" s="18"/>
      <c r="B43" s="19"/>
      <c r="C43" s="57" t="s">
        <v>180</v>
      </c>
      <c r="D43" s="17" t="s">
        <v>1347</v>
      </c>
      <c r="E43" s="57" t="s">
        <v>27</v>
      </c>
      <c r="F43" s="963">
        <v>3798.9600000000005</v>
      </c>
      <c r="G43" s="79"/>
      <c r="H43" s="95">
        <f>ROUND(F43*G43,2)</f>
        <v>0</v>
      </c>
    </row>
    <row r="44" spans="1:8" s="101" customFormat="1" ht="25.5">
      <c r="A44" s="18"/>
      <c r="B44" s="19"/>
      <c r="C44" s="57" t="s">
        <v>178</v>
      </c>
      <c r="D44" s="17" t="s">
        <v>1048</v>
      </c>
      <c r="E44" s="57" t="s">
        <v>27</v>
      </c>
      <c r="F44" s="963">
        <v>928.52744159999929</v>
      </c>
      <c r="G44" s="79"/>
      <c r="H44" s="95">
        <f>ROUND(F44*G44,2)</f>
        <v>0</v>
      </c>
    </row>
    <row r="45" spans="1:8" s="18" customFormat="1">
      <c r="B45" s="19"/>
      <c r="C45" s="100"/>
      <c r="D45" s="22"/>
      <c r="E45" s="100"/>
      <c r="F45" s="561"/>
      <c r="G45" s="24" t="s">
        <v>1</v>
      </c>
      <c r="H45" s="910">
        <f>SUM(H43:H44)</f>
        <v>0</v>
      </c>
    </row>
    <row r="46" spans="1:8" s="18" customFormat="1">
      <c r="B46" s="19" t="s">
        <v>33</v>
      </c>
      <c r="C46" s="100"/>
      <c r="D46" s="22"/>
      <c r="E46" s="100"/>
      <c r="F46" s="561"/>
      <c r="G46" s="103"/>
      <c r="H46" s="9"/>
    </row>
    <row r="47" spans="1:8" s="18" customFormat="1">
      <c r="B47" s="19" t="s">
        <v>50</v>
      </c>
      <c r="C47" s="100"/>
      <c r="D47" s="22"/>
      <c r="E47" s="100"/>
      <c r="F47" s="561"/>
      <c r="G47" s="103"/>
      <c r="H47" s="9"/>
    </row>
    <row r="48" spans="1:8" s="101" customFormat="1" ht="25.5">
      <c r="A48" s="18"/>
      <c r="B48" s="19"/>
      <c r="C48" s="57" t="s">
        <v>176</v>
      </c>
      <c r="D48" s="17" t="s">
        <v>51</v>
      </c>
      <c r="E48" s="57" t="s">
        <v>11</v>
      </c>
      <c r="F48" s="68">
        <v>2</v>
      </c>
      <c r="G48" s="67"/>
      <c r="H48" s="95">
        <f>ROUND(F48*G48,2)</f>
        <v>0</v>
      </c>
    </row>
    <row r="49" spans="1:8" s="18" customFormat="1">
      <c r="B49" s="19"/>
      <c r="C49" s="100"/>
      <c r="D49" s="22"/>
      <c r="E49" s="100"/>
      <c r="F49" s="561"/>
      <c r="G49" s="24" t="s">
        <v>1</v>
      </c>
      <c r="H49" s="44">
        <f>SUM(H48:H48)</f>
        <v>0</v>
      </c>
    </row>
    <row r="50" spans="1:8" s="18" customFormat="1">
      <c r="B50" s="19" t="s">
        <v>69</v>
      </c>
      <c r="C50" s="100"/>
      <c r="D50" s="22"/>
      <c r="E50" s="100"/>
      <c r="F50" s="561"/>
      <c r="G50" s="103"/>
      <c r="H50" s="9"/>
    </row>
    <row r="51" spans="1:8" s="18" customFormat="1">
      <c r="B51" s="19" t="s">
        <v>73</v>
      </c>
      <c r="C51" s="100"/>
      <c r="D51" s="22"/>
      <c r="E51" s="100"/>
      <c r="F51" s="561"/>
      <c r="G51" s="103"/>
      <c r="H51" s="9"/>
    </row>
    <row r="52" spans="1:8" customFormat="1" ht="38.25">
      <c r="A52" s="109"/>
      <c r="B52" s="108"/>
      <c r="C52" s="106" t="s">
        <v>174</v>
      </c>
      <c r="D52" s="107" t="s">
        <v>80</v>
      </c>
      <c r="E52" s="106" t="s">
        <v>11</v>
      </c>
      <c r="F52" s="564">
        <v>1</v>
      </c>
      <c r="G52" s="550"/>
      <c r="H52" s="95">
        <f t="shared" ref="H52:H65" si="2">ROUND(F52*G52,2)</f>
        <v>0</v>
      </c>
    </row>
    <row r="53" spans="1:8" customFormat="1" ht="38.25">
      <c r="A53" s="109"/>
      <c r="B53" s="108"/>
      <c r="C53" s="106" t="s">
        <v>172</v>
      </c>
      <c r="D53" s="107" t="s">
        <v>79</v>
      </c>
      <c r="E53" s="106" t="s">
        <v>11</v>
      </c>
      <c r="F53" s="564">
        <v>1</v>
      </c>
      <c r="G53" s="550"/>
      <c r="H53" s="95">
        <f t="shared" si="2"/>
        <v>0</v>
      </c>
    </row>
    <row r="54" spans="1:8" customFormat="1" ht="38.25">
      <c r="A54" s="109"/>
      <c r="B54" s="108"/>
      <c r="C54" s="106" t="s">
        <v>170</v>
      </c>
      <c r="D54" s="107" t="s">
        <v>1346</v>
      </c>
      <c r="E54" s="106" t="s">
        <v>11</v>
      </c>
      <c r="F54" s="564">
        <v>1</v>
      </c>
      <c r="G54" s="550"/>
      <c r="H54" s="95">
        <f t="shared" si="2"/>
        <v>0</v>
      </c>
    </row>
    <row r="55" spans="1:8" customFormat="1" ht="51">
      <c r="A55" s="109"/>
      <c r="B55" s="108"/>
      <c r="C55" s="106" t="s">
        <v>168</v>
      </c>
      <c r="D55" s="107" t="s">
        <v>279</v>
      </c>
      <c r="E55" s="106" t="s">
        <v>11</v>
      </c>
      <c r="F55" s="564">
        <v>1</v>
      </c>
      <c r="G55" s="550"/>
      <c r="H55" s="95">
        <f t="shared" si="2"/>
        <v>0</v>
      </c>
    </row>
    <row r="56" spans="1:8" customFormat="1" ht="38.25">
      <c r="A56" s="109"/>
      <c r="B56" s="108"/>
      <c r="C56" s="106" t="s">
        <v>166</v>
      </c>
      <c r="D56" s="107" t="s">
        <v>278</v>
      </c>
      <c r="E56" s="106" t="s">
        <v>32</v>
      </c>
      <c r="F56" s="564">
        <v>1890</v>
      </c>
      <c r="G56" s="550"/>
      <c r="H56" s="95">
        <f t="shared" si="2"/>
        <v>0</v>
      </c>
    </row>
    <row r="57" spans="1:8" customFormat="1" ht="36.75" customHeight="1">
      <c r="A57" s="109"/>
      <c r="B57" s="108"/>
      <c r="C57" s="106" t="s">
        <v>227</v>
      </c>
      <c r="D57" s="107" t="s">
        <v>277</v>
      </c>
      <c r="E57" s="106" t="s">
        <v>32</v>
      </c>
      <c r="F57" s="564">
        <v>101</v>
      </c>
      <c r="G57" s="550"/>
      <c r="H57" s="95">
        <f t="shared" si="2"/>
        <v>0</v>
      </c>
    </row>
    <row r="58" spans="1:8" customFormat="1" ht="38.25">
      <c r="A58" s="109"/>
      <c r="B58" s="108"/>
      <c r="C58" s="106" t="s">
        <v>226</v>
      </c>
      <c r="D58" s="107" t="s">
        <v>276</v>
      </c>
      <c r="E58" s="106" t="s">
        <v>32</v>
      </c>
      <c r="F58" s="564">
        <v>198</v>
      </c>
      <c r="G58" s="550"/>
      <c r="H58" s="95">
        <f t="shared" si="2"/>
        <v>0</v>
      </c>
    </row>
    <row r="59" spans="1:8" customFormat="1" ht="38.25">
      <c r="A59" s="109"/>
      <c r="B59" s="108"/>
      <c r="C59" s="106" t="s">
        <v>225</v>
      </c>
      <c r="D59" s="107" t="s">
        <v>275</v>
      </c>
      <c r="E59" s="106" t="s">
        <v>32</v>
      </c>
      <c r="F59" s="564">
        <v>14</v>
      </c>
      <c r="G59" s="550"/>
      <c r="H59" s="95">
        <f t="shared" si="2"/>
        <v>0</v>
      </c>
    </row>
    <row r="60" spans="1:8" customFormat="1" ht="38.25">
      <c r="A60" s="109"/>
      <c r="B60" s="108"/>
      <c r="C60" s="106" t="s">
        <v>224</v>
      </c>
      <c r="D60" s="107" t="s">
        <v>274</v>
      </c>
      <c r="E60" s="106" t="s">
        <v>32</v>
      </c>
      <c r="F60" s="564">
        <v>132</v>
      </c>
      <c r="G60" s="550"/>
      <c r="H60" s="95">
        <f t="shared" si="2"/>
        <v>0</v>
      </c>
    </row>
    <row r="61" spans="1:8" customFormat="1" ht="38.25">
      <c r="A61" s="109"/>
      <c r="B61" s="108"/>
      <c r="C61" s="106" t="s">
        <v>222</v>
      </c>
      <c r="D61" s="107" t="s">
        <v>273</v>
      </c>
      <c r="E61" s="106" t="s">
        <v>32</v>
      </c>
      <c r="F61" s="564">
        <v>169</v>
      </c>
      <c r="G61" s="550"/>
      <c r="H61" s="95">
        <f t="shared" si="2"/>
        <v>0</v>
      </c>
    </row>
    <row r="62" spans="1:8" customFormat="1" ht="38.25">
      <c r="A62" s="109"/>
      <c r="B62" s="108"/>
      <c r="C62" s="106" t="s">
        <v>221</v>
      </c>
      <c r="D62" s="107" t="s">
        <v>272</v>
      </c>
      <c r="E62" s="106" t="s">
        <v>32</v>
      </c>
      <c r="F62" s="564">
        <v>281</v>
      </c>
      <c r="G62" s="550"/>
      <c r="H62" s="95">
        <f t="shared" si="2"/>
        <v>0</v>
      </c>
    </row>
    <row r="63" spans="1:8" customFormat="1" ht="26.25" customHeight="1">
      <c r="A63" s="109"/>
      <c r="B63" s="108"/>
      <c r="C63" s="106" t="s">
        <v>219</v>
      </c>
      <c r="D63" s="107" t="s">
        <v>271</v>
      </c>
      <c r="E63" s="106" t="s">
        <v>32</v>
      </c>
      <c r="F63" s="564">
        <v>215</v>
      </c>
      <c r="G63" s="550"/>
      <c r="H63" s="95">
        <f t="shared" si="2"/>
        <v>0</v>
      </c>
    </row>
    <row r="64" spans="1:8" customFormat="1" ht="38.25">
      <c r="A64" s="109"/>
      <c r="B64" s="108"/>
      <c r="C64" s="106" t="s">
        <v>218</v>
      </c>
      <c r="D64" s="107" t="s">
        <v>270</v>
      </c>
      <c r="E64" s="106" t="s">
        <v>32</v>
      </c>
      <c r="F64" s="564">
        <v>150</v>
      </c>
      <c r="G64" s="550"/>
      <c r="H64" s="95">
        <f t="shared" si="2"/>
        <v>0</v>
      </c>
    </row>
    <row r="65" spans="1:8" customFormat="1" ht="38.25">
      <c r="A65" s="109"/>
      <c r="B65" s="108"/>
      <c r="C65" s="106" t="s">
        <v>217</v>
      </c>
      <c r="D65" s="107" t="s">
        <v>269</v>
      </c>
      <c r="E65" s="106" t="s">
        <v>32</v>
      </c>
      <c r="F65" s="564">
        <v>21</v>
      </c>
      <c r="G65" s="550"/>
      <c r="H65" s="95">
        <f t="shared" si="2"/>
        <v>0</v>
      </c>
    </row>
    <row r="66" spans="1:8" s="18" customFormat="1">
      <c r="B66" s="19" t="s">
        <v>74</v>
      </c>
      <c r="C66" s="100"/>
      <c r="D66" s="22"/>
      <c r="E66" s="100"/>
      <c r="F66" s="561"/>
      <c r="G66" s="110"/>
      <c r="H66" s="9"/>
    </row>
    <row r="67" spans="1:8" customFormat="1" ht="38.25">
      <c r="A67" s="109"/>
      <c r="B67" s="108"/>
      <c r="C67" s="106" t="s">
        <v>216</v>
      </c>
      <c r="D67" s="107" t="s">
        <v>1345</v>
      </c>
      <c r="E67" s="106" t="s">
        <v>32</v>
      </c>
      <c r="F67" s="564">
        <f>94+35</f>
        <v>129</v>
      </c>
      <c r="G67" s="550"/>
      <c r="H67" s="95">
        <f>ROUND(F67*G67,2)</f>
        <v>0</v>
      </c>
    </row>
    <row r="68" spans="1:8" customFormat="1" ht="38.25">
      <c r="A68" s="109"/>
      <c r="B68" s="108"/>
      <c r="C68" s="106" t="s">
        <v>266</v>
      </c>
      <c r="D68" s="107" t="s">
        <v>1344</v>
      </c>
      <c r="E68" s="106" t="s">
        <v>32</v>
      </c>
      <c r="F68" s="564">
        <v>47</v>
      </c>
      <c r="G68" s="550"/>
      <c r="H68" s="95">
        <f>ROUND(F68*G68,2)</f>
        <v>0</v>
      </c>
    </row>
    <row r="69" spans="1:8" customFormat="1" ht="38.25">
      <c r="A69" s="109"/>
      <c r="B69" s="108"/>
      <c r="C69" s="106" t="s">
        <v>265</v>
      </c>
      <c r="D69" s="107" t="s">
        <v>1343</v>
      </c>
      <c r="E69" s="106" t="s">
        <v>32</v>
      </c>
      <c r="F69" s="564">
        <v>20</v>
      </c>
      <c r="G69" s="550"/>
      <c r="H69" s="95">
        <f>ROUND(F69*G69,2)</f>
        <v>0</v>
      </c>
    </row>
    <row r="70" spans="1:8" customFormat="1" ht="38.25">
      <c r="A70" s="109"/>
      <c r="B70" s="108"/>
      <c r="C70" s="106" t="s">
        <v>263</v>
      </c>
      <c r="D70" s="107" t="s">
        <v>2586</v>
      </c>
      <c r="E70" s="106" t="s">
        <v>32</v>
      </c>
      <c r="F70" s="564">
        <v>25</v>
      </c>
      <c r="G70" s="550"/>
      <c r="H70" s="95">
        <f>ROUND(F70*G70,2)</f>
        <v>0</v>
      </c>
    </row>
    <row r="71" spans="1:8" customFormat="1" ht="38.25">
      <c r="A71" s="109"/>
      <c r="B71" s="108"/>
      <c r="C71" s="106" t="s">
        <v>262</v>
      </c>
      <c r="D71" s="107" t="s">
        <v>82</v>
      </c>
      <c r="E71" s="106" t="s">
        <v>29</v>
      </c>
      <c r="F71" s="564">
        <v>33</v>
      </c>
      <c r="G71" s="550"/>
      <c r="H71" s="95">
        <f>ROUND(F71*G71,2)</f>
        <v>0</v>
      </c>
    </row>
    <row r="72" spans="1:8" s="18" customFormat="1">
      <c r="B72" s="19"/>
      <c r="C72" s="100"/>
      <c r="D72" s="22"/>
      <c r="E72" s="100"/>
      <c r="F72" s="561"/>
      <c r="G72" s="24" t="s">
        <v>1</v>
      </c>
      <c r="H72" s="44">
        <f>SUM(H52:H71)</f>
        <v>0</v>
      </c>
    </row>
    <row r="73" spans="1:8" s="18" customFormat="1">
      <c r="B73" s="19" t="s">
        <v>68</v>
      </c>
      <c r="C73" s="100"/>
      <c r="D73" s="22"/>
      <c r="E73" s="100"/>
      <c r="F73" s="561"/>
      <c r="G73" s="103"/>
      <c r="H73" s="9"/>
    </row>
    <row r="74" spans="1:8" s="18" customFormat="1">
      <c r="B74" s="19" t="s">
        <v>73</v>
      </c>
      <c r="C74" s="100"/>
      <c r="D74" s="22"/>
      <c r="E74" s="100"/>
      <c r="F74" s="561"/>
      <c r="G74" s="103"/>
      <c r="H74" s="9"/>
    </row>
    <row r="75" spans="1:8" customFormat="1" ht="38.25">
      <c r="A75" s="109"/>
      <c r="B75" s="108"/>
      <c r="C75" s="106" t="s">
        <v>261</v>
      </c>
      <c r="D75" s="107" t="s">
        <v>268</v>
      </c>
      <c r="E75" s="106" t="s">
        <v>11</v>
      </c>
      <c r="F75" s="564">
        <v>149</v>
      </c>
      <c r="G75" s="550"/>
      <c r="H75" s="95">
        <f t="shared" ref="H75:H90" si="3">ROUND(F75*G75,2)</f>
        <v>0</v>
      </c>
    </row>
    <row r="76" spans="1:8" customFormat="1" ht="25.5">
      <c r="A76" s="109"/>
      <c r="B76" s="108"/>
      <c r="C76" s="106" t="s">
        <v>260</v>
      </c>
      <c r="D76" s="107" t="s">
        <v>76</v>
      </c>
      <c r="E76" s="106" t="s">
        <v>11</v>
      </c>
      <c r="F76" s="564">
        <v>16</v>
      </c>
      <c r="G76" s="550"/>
      <c r="H76" s="95">
        <f t="shared" si="3"/>
        <v>0</v>
      </c>
    </row>
    <row r="77" spans="1:8" customFormat="1" ht="25.5">
      <c r="A77" s="109"/>
      <c r="B77" s="108"/>
      <c r="C77" s="106" t="s">
        <v>259</v>
      </c>
      <c r="D77" s="107" t="s">
        <v>85</v>
      </c>
      <c r="E77" s="106" t="s">
        <v>11</v>
      </c>
      <c r="F77" s="564">
        <v>14</v>
      </c>
      <c r="G77" s="550"/>
      <c r="H77" s="95">
        <f t="shared" si="3"/>
        <v>0</v>
      </c>
    </row>
    <row r="78" spans="1:8" customFormat="1" ht="25.5">
      <c r="A78" s="109"/>
      <c r="B78" s="108"/>
      <c r="C78" s="106" t="s">
        <v>258</v>
      </c>
      <c r="D78" s="107" t="s">
        <v>267</v>
      </c>
      <c r="E78" s="106" t="s">
        <v>11</v>
      </c>
      <c r="F78" s="564">
        <v>29</v>
      </c>
      <c r="G78" s="550"/>
      <c r="H78" s="95">
        <f t="shared" si="3"/>
        <v>0</v>
      </c>
    </row>
    <row r="79" spans="1:8" customFormat="1" ht="25.5">
      <c r="A79" s="109"/>
      <c r="B79" s="108"/>
      <c r="C79" s="106" t="s">
        <v>257</v>
      </c>
      <c r="D79" s="107" t="s">
        <v>87</v>
      </c>
      <c r="E79" s="106" t="s">
        <v>11</v>
      </c>
      <c r="F79" s="564">
        <v>10</v>
      </c>
      <c r="G79" s="550"/>
      <c r="H79" s="95">
        <f t="shared" si="3"/>
        <v>0</v>
      </c>
    </row>
    <row r="80" spans="1:8" customFormat="1" ht="25.5">
      <c r="A80" s="109"/>
      <c r="B80" s="108"/>
      <c r="C80" s="106" t="s">
        <v>255</v>
      </c>
      <c r="D80" s="107" t="s">
        <v>264</v>
      </c>
      <c r="E80" s="106" t="s">
        <v>11</v>
      </c>
      <c r="F80" s="564">
        <v>7</v>
      </c>
      <c r="G80" s="550"/>
      <c r="H80" s="95">
        <f t="shared" si="3"/>
        <v>0</v>
      </c>
    </row>
    <row r="81" spans="1:8" customFormat="1" ht="38.25">
      <c r="A81" s="109"/>
      <c r="B81" s="108"/>
      <c r="C81" s="106" t="s">
        <v>254</v>
      </c>
      <c r="D81" s="107" t="s">
        <v>1342</v>
      </c>
      <c r="E81" s="106" t="s">
        <v>11</v>
      </c>
      <c r="F81" s="564">
        <v>1</v>
      </c>
      <c r="G81" s="550"/>
      <c r="H81" s="95">
        <f t="shared" si="3"/>
        <v>0</v>
      </c>
    </row>
    <row r="82" spans="1:8" customFormat="1">
      <c r="A82" s="109"/>
      <c r="B82" s="108"/>
      <c r="C82" s="106" t="s">
        <v>253</v>
      </c>
      <c r="D82" s="107" t="s">
        <v>1341</v>
      </c>
      <c r="E82" s="106" t="s">
        <v>11</v>
      </c>
      <c r="F82" s="564">
        <v>4</v>
      </c>
      <c r="G82" s="550"/>
      <c r="H82" s="95">
        <f t="shared" si="3"/>
        <v>0</v>
      </c>
    </row>
    <row r="83" spans="1:8" customFormat="1">
      <c r="A83" s="109"/>
      <c r="B83" s="108"/>
      <c r="C83" s="106" t="s">
        <v>252</v>
      </c>
      <c r="D83" s="107" t="s">
        <v>77</v>
      </c>
      <c r="E83" s="106" t="s">
        <v>11</v>
      </c>
      <c r="F83" s="564">
        <v>165</v>
      </c>
      <c r="G83" s="550"/>
      <c r="H83" s="95">
        <f t="shared" si="3"/>
        <v>0</v>
      </c>
    </row>
    <row r="84" spans="1:8" customFormat="1">
      <c r="A84" s="109"/>
      <c r="B84" s="108"/>
      <c r="C84" s="106" t="s">
        <v>251</v>
      </c>
      <c r="D84" s="107" t="s">
        <v>88</v>
      </c>
      <c r="E84" s="106" t="s">
        <v>11</v>
      </c>
      <c r="F84" s="564">
        <v>14</v>
      </c>
      <c r="G84" s="550"/>
      <c r="H84" s="95">
        <f t="shared" si="3"/>
        <v>0</v>
      </c>
    </row>
    <row r="85" spans="1:8" customFormat="1">
      <c r="A85" s="109"/>
      <c r="B85" s="108"/>
      <c r="C85" s="106" t="s">
        <v>250</v>
      </c>
      <c r="D85" s="107" t="s">
        <v>78</v>
      </c>
      <c r="E85" s="106" t="s">
        <v>11</v>
      </c>
      <c r="F85" s="564">
        <v>47</v>
      </c>
      <c r="G85" s="550"/>
      <c r="H85" s="95">
        <f t="shared" si="3"/>
        <v>0</v>
      </c>
    </row>
    <row r="86" spans="1:8" customFormat="1" ht="25.5">
      <c r="A86" s="109"/>
      <c r="B86" s="108"/>
      <c r="C86" s="106" t="s">
        <v>249</v>
      </c>
      <c r="D86" s="107" t="s">
        <v>71</v>
      </c>
      <c r="E86" s="106" t="s">
        <v>11</v>
      </c>
      <c r="F86" s="564">
        <v>149</v>
      </c>
      <c r="G86" s="550"/>
      <c r="H86" s="95">
        <f t="shared" si="3"/>
        <v>0</v>
      </c>
    </row>
    <row r="87" spans="1:8" customFormat="1">
      <c r="A87" s="109"/>
      <c r="B87" s="108"/>
      <c r="C87" s="106" t="s">
        <v>248</v>
      </c>
      <c r="D87" s="107" t="s">
        <v>256</v>
      </c>
      <c r="E87" s="106" t="s">
        <v>11</v>
      </c>
      <c r="F87" s="564">
        <v>17</v>
      </c>
      <c r="G87" s="550"/>
      <c r="H87" s="95">
        <f t="shared" si="3"/>
        <v>0</v>
      </c>
    </row>
    <row r="88" spans="1:8" customFormat="1" ht="38.25">
      <c r="A88" s="109"/>
      <c r="B88" s="108"/>
      <c r="C88" s="106" t="s">
        <v>247</v>
      </c>
      <c r="D88" s="107" t="s">
        <v>72</v>
      </c>
      <c r="E88" s="106" t="s">
        <v>11</v>
      </c>
      <c r="F88" s="564">
        <v>83</v>
      </c>
      <c r="G88" s="550"/>
      <c r="H88" s="95">
        <f t="shared" si="3"/>
        <v>0</v>
      </c>
    </row>
    <row r="89" spans="1:8" customFormat="1" ht="25.5">
      <c r="A89" s="109"/>
      <c r="B89" s="108"/>
      <c r="C89" s="106" t="s">
        <v>246</v>
      </c>
      <c r="D89" s="107" t="s">
        <v>95</v>
      </c>
      <c r="E89" s="106" t="s">
        <v>11</v>
      </c>
      <c r="F89" s="564">
        <v>232</v>
      </c>
      <c r="G89" s="550"/>
      <c r="H89" s="95">
        <f t="shared" si="3"/>
        <v>0</v>
      </c>
    </row>
    <row r="90" spans="1:8" customFormat="1">
      <c r="A90" s="109"/>
      <c r="B90" s="108"/>
      <c r="C90" s="106" t="s">
        <v>245</v>
      </c>
      <c r="D90" s="107" t="s">
        <v>84</v>
      </c>
      <c r="E90" s="106" t="s">
        <v>11</v>
      </c>
      <c r="F90" s="564">
        <v>232</v>
      </c>
      <c r="G90" s="550"/>
      <c r="H90" s="95">
        <f t="shared" si="3"/>
        <v>0</v>
      </c>
    </row>
    <row r="91" spans="1:8" s="18" customFormat="1">
      <c r="B91" s="19" t="s">
        <v>74</v>
      </c>
      <c r="C91" s="100"/>
      <c r="D91" s="22"/>
      <c r="E91" s="100"/>
      <c r="F91" s="561"/>
      <c r="G91" s="110"/>
      <c r="H91" s="9"/>
    </row>
    <row r="92" spans="1:8" customFormat="1" ht="25.5">
      <c r="A92" s="109"/>
      <c r="B92" s="108"/>
      <c r="C92" s="106" t="s">
        <v>244</v>
      </c>
      <c r="D92" s="107" t="s">
        <v>75</v>
      </c>
      <c r="E92" s="106" t="s">
        <v>11</v>
      </c>
      <c r="F92" s="564">
        <v>6</v>
      </c>
      <c r="G92" s="550"/>
      <c r="H92" s="95">
        <f t="shared" ref="H92:H99" si="4">ROUND(F92*G92,2)</f>
        <v>0</v>
      </c>
    </row>
    <row r="93" spans="1:8" customFormat="1" ht="25.5">
      <c r="A93" s="109"/>
      <c r="B93" s="108"/>
      <c r="C93" s="106" t="s">
        <v>243</v>
      </c>
      <c r="D93" s="107" t="s">
        <v>85</v>
      </c>
      <c r="E93" s="106" t="s">
        <v>11</v>
      </c>
      <c r="F93" s="564">
        <v>9</v>
      </c>
      <c r="G93" s="550"/>
      <c r="H93" s="95">
        <f t="shared" si="4"/>
        <v>0</v>
      </c>
    </row>
    <row r="94" spans="1:8" customFormat="1" ht="25.5">
      <c r="A94" s="109"/>
      <c r="B94" s="108"/>
      <c r="C94" s="106" t="s">
        <v>242</v>
      </c>
      <c r="D94" s="107" t="s">
        <v>86</v>
      </c>
      <c r="E94" s="106" t="s">
        <v>11</v>
      </c>
      <c r="F94" s="564">
        <v>3</v>
      </c>
      <c r="G94" s="550"/>
      <c r="H94" s="95">
        <f t="shared" si="4"/>
        <v>0</v>
      </c>
    </row>
    <row r="95" spans="1:8" customFormat="1">
      <c r="A95" s="109"/>
      <c r="B95" s="108"/>
      <c r="C95" s="106" t="s">
        <v>2560</v>
      </c>
      <c r="D95" s="107" t="s">
        <v>70</v>
      </c>
      <c r="E95" s="106" t="s">
        <v>11</v>
      </c>
      <c r="F95" s="564">
        <v>6</v>
      </c>
      <c r="G95" s="550"/>
      <c r="H95" s="95">
        <f t="shared" si="4"/>
        <v>0</v>
      </c>
    </row>
    <row r="96" spans="1:8" customFormat="1">
      <c r="A96" s="109"/>
      <c r="B96" s="108"/>
      <c r="C96" s="106" t="s">
        <v>2561</v>
      </c>
      <c r="D96" s="107" t="s">
        <v>89</v>
      </c>
      <c r="E96" s="106" t="s">
        <v>11</v>
      </c>
      <c r="F96" s="564">
        <v>9</v>
      </c>
      <c r="G96" s="550"/>
      <c r="H96" s="95">
        <f t="shared" si="4"/>
        <v>0</v>
      </c>
    </row>
    <row r="97" spans="1:8" customFormat="1">
      <c r="A97" s="109"/>
      <c r="B97" s="108"/>
      <c r="C97" s="106" t="s">
        <v>241</v>
      </c>
      <c r="D97" s="107" t="s">
        <v>84</v>
      </c>
      <c r="E97" s="106" t="s">
        <v>11</v>
      </c>
      <c r="F97" s="564">
        <v>15</v>
      </c>
      <c r="G97" s="550"/>
      <c r="H97" s="95">
        <f t="shared" si="4"/>
        <v>0</v>
      </c>
    </row>
    <row r="98" spans="1:8" customFormat="1" ht="25.5">
      <c r="A98" s="109"/>
      <c r="B98" s="108"/>
      <c r="C98" s="106" t="s">
        <v>2562</v>
      </c>
      <c r="D98" s="107" t="s">
        <v>95</v>
      </c>
      <c r="E98" s="106" t="s">
        <v>11</v>
      </c>
      <c r="F98" s="564">
        <v>15</v>
      </c>
      <c r="G98" s="550"/>
      <c r="H98" s="95">
        <f t="shared" si="4"/>
        <v>0</v>
      </c>
    </row>
    <row r="99" spans="1:8" customFormat="1" ht="38.25">
      <c r="A99" s="109"/>
      <c r="B99" s="108"/>
      <c r="C99" s="106" t="s">
        <v>2563</v>
      </c>
      <c r="D99" s="107" t="s">
        <v>72</v>
      </c>
      <c r="E99" s="106" t="s">
        <v>11</v>
      </c>
      <c r="F99" s="564">
        <v>15</v>
      </c>
      <c r="G99" s="550"/>
      <c r="H99" s="95">
        <f t="shared" si="4"/>
        <v>0</v>
      </c>
    </row>
    <row r="100" spans="1:8" s="18" customFormat="1">
      <c r="B100" s="19"/>
      <c r="C100" s="100"/>
      <c r="D100" s="22"/>
      <c r="E100" s="100"/>
      <c r="F100" s="561"/>
      <c r="G100" s="24" t="s">
        <v>1</v>
      </c>
      <c r="H100" s="44">
        <f>SUM(H75:H99)</f>
        <v>0</v>
      </c>
    </row>
    <row r="101" spans="1:8" s="18" customFormat="1">
      <c r="B101" s="19" t="s">
        <v>16</v>
      </c>
      <c r="C101" s="100"/>
      <c r="D101" s="22"/>
      <c r="E101" s="100"/>
      <c r="F101" s="561"/>
      <c r="G101" s="103"/>
      <c r="H101" s="9"/>
    </row>
    <row r="102" spans="1:8" s="18" customFormat="1">
      <c r="B102" s="19" t="s">
        <v>17</v>
      </c>
      <c r="C102" s="100"/>
      <c r="D102" s="22"/>
      <c r="E102" s="100"/>
      <c r="F102" s="561"/>
      <c r="G102" s="103"/>
      <c r="H102" s="9"/>
    </row>
    <row r="103" spans="1:8" s="101" customFormat="1" ht="102">
      <c r="A103" s="18"/>
      <c r="B103" s="19"/>
      <c r="C103" s="57" t="s">
        <v>2587</v>
      </c>
      <c r="D103" s="105" t="s">
        <v>1340</v>
      </c>
      <c r="E103" s="57" t="s">
        <v>36</v>
      </c>
      <c r="F103" s="68">
        <f>145*0.5</f>
        <v>72.5</v>
      </c>
      <c r="G103" s="67"/>
      <c r="H103" s="95">
        <f>ROUND(F103*G103,2)</f>
        <v>0</v>
      </c>
    </row>
    <row r="104" spans="1:8" s="18" customFormat="1">
      <c r="B104" s="19"/>
      <c r="C104" s="100"/>
      <c r="D104" s="22"/>
      <c r="E104" s="100"/>
      <c r="F104" s="561"/>
      <c r="G104" s="24" t="s">
        <v>1</v>
      </c>
      <c r="H104" s="44">
        <f>SUM(H103:H103)</f>
        <v>0</v>
      </c>
    </row>
    <row r="105" spans="1:8" s="27" customFormat="1">
      <c r="A105" s="18"/>
      <c r="B105" s="19" t="s">
        <v>21</v>
      </c>
      <c r="C105" s="100"/>
      <c r="D105" s="22"/>
      <c r="E105" s="100"/>
      <c r="F105" s="561"/>
      <c r="G105" s="103"/>
      <c r="H105" s="9"/>
    </row>
    <row r="106" spans="1:8" s="101" customFormat="1" ht="78">
      <c r="A106" s="18"/>
      <c r="B106" s="19"/>
      <c r="C106" s="57" t="s">
        <v>2743</v>
      </c>
      <c r="D106" s="102" t="s">
        <v>1339</v>
      </c>
      <c r="E106" s="57" t="s">
        <v>34</v>
      </c>
      <c r="F106" s="68">
        <f>29*5*2*10.08+3.5*7*2*8.03+8*4.5*2*8.03+4.15*2.3*2*8.03+3*3*2*8.08</f>
        <v>4193.5626999999995</v>
      </c>
      <c r="G106" s="67"/>
      <c r="H106" s="95">
        <f>ROUND(F106*G106,2)</f>
        <v>0</v>
      </c>
    </row>
    <row r="107" spans="1:8" s="101" customFormat="1" ht="38.25">
      <c r="A107" s="18"/>
      <c r="B107" s="19"/>
      <c r="C107" s="57" t="s">
        <v>2744</v>
      </c>
      <c r="D107" s="102" t="s">
        <v>1338</v>
      </c>
      <c r="E107" s="57" t="s">
        <v>34</v>
      </c>
      <c r="F107" s="68">
        <v>1200</v>
      </c>
      <c r="G107" s="67"/>
      <c r="H107" s="95">
        <f>ROUND(F107*G107,2)</f>
        <v>0</v>
      </c>
    </row>
    <row r="108" spans="1:8" s="18" customFormat="1" ht="15" customHeight="1">
      <c r="B108" s="19"/>
      <c r="C108" s="100"/>
      <c r="D108" s="22"/>
      <c r="E108" s="100"/>
      <c r="F108" s="561"/>
      <c r="G108" s="24" t="s">
        <v>1</v>
      </c>
      <c r="H108" s="44">
        <f>SUM(H106:H107)</f>
        <v>0</v>
      </c>
    </row>
    <row r="109" spans="1:8" s="18" customFormat="1">
      <c r="B109" s="19" t="s">
        <v>22</v>
      </c>
      <c r="C109" s="100"/>
      <c r="D109" s="22"/>
      <c r="E109" s="100"/>
      <c r="F109" s="561"/>
      <c r="G109" s="103"/>
      <c r="H109" s="9"/>
    </row>
    <row r="110" spans="1:8" s="101" customFormat="1" ht="51">
      <c r="A110" s="18"/>
      <c r="B110" s="19"/>
      <c r="C110" s="57" t="s">
        <v>2745</v>
      </c>
      <c r="D110" s="102" t="s">
        <v>1337</v>
      </c>
      <c r="E110" s="57" t="s">
        <v>29</v>
      </c>
      <c r="F110" s="68">
        <f>29*6.2+4*2.1+7*4.5</f>
        <v>219.70000000000002</v>
      </c>
      <c r="G110" s="67"/>
      <c r="H110" s="95">
        <f>ROUND(F110*G110,2)</f>
        <v>0</v>
      </c>
    </row>
    <row r="111" spans="1:8" s="101" customFormat="1" ht="76.5">
      <c r="A111" s="18"/>
      <c r="B111" s="19"/>
      <c r="C111" s="57" t="s">
        <v>2746</v>
      </c>
      <c r="D111" s="102" t="s">
        <v>1336</v>
      </c>
      <c r="E111" s="57" t="s">
        <v>29</v>
      </c>
      <c r="F111" s="68">
        <f>3.5*7.5*0.3+8*4.5*0.2+4.15*2.3*0.3+3*3*0.2+29*5*0.25</f>
        <v>55.988500000000002</v>
      </c>
      <c r="G111" s="67"/>
      <c r="H111" s="95">
        <f>ROUND(F111*G111,2)</f>
        <v>0</v>
      </c>
    </row>
    <row r="112" spans="1:8">
      <c r="B112" s="19"/>
      <c r="C112" s="100"/>
      <c r="D112" s="22"/>
      <c r="E112" s="100"/>
      <c r="F112" s="561"/>
      <c r="G112" s="24" t="s">
        <v>1</v>
      </c>
      <c r="H112" s="44">
        <f>SUM(H110:H111)</f>
        <v>0</v>
      </c>
    </row>
  </sheetData>
  <sheetProtection algorithmName="SHA-512" hashValue="/DQ1lguEH4NRMqDxdu9eJCRFQFvagg/2nHTuidlFnfP48ghgZR4NWdvFv/SokKyb+HSE/hzPU2SUdHjrHmw8Vg==" saltValue="P4yeY5LIuexPOmPjWs6nLg==" spinCount="100000" sheet="1" objects="1" scenarios="1"/>
  <protectedRanges>
    <protectedRange sqref="G6:G111" name="Obseg1"/>
  </protectedRanges>
  <mergeCells count="1">
    <mergeCell ref="B1:H1"/>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4E810-40E4-4E73-B477-340F5FDE9101}">
  <dimension ref="B1:E28"/>
  <sheetViews>
    <sheetView view="pageBreakPreview" zoomScale="115" zoomScaleNormal="100" zoomScaleSheetLayoutView="115" zoomScalePageLayoutView="115" workbookViewId="0">
      <selection activeCell="E9" sqref="E9"/>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5" ht="15" customHeight="1">
      <c r="B1" s="1018" t="s">
        <v>41</v>
      </c>
      <c r="C1" s="1018"/>
      <c r="D1" s="1018"/>
      <c r="E1" s="1018"/>
    </row>
    <row r="2" spans="2:5" ht="15">
      <c r="B2" s="92" t="s">
        <v>1357</v>
      </c>
      <c r="C2" s="50"/>
    </row>
    <row r="3" spans="2:5">
      <c r="B3" s="46"/>
      <c r="C3" s="50"/>
    </row>
    <row r="4" spans="2:5">
      <c r="B4" s="56" t="s">
        <v>131</v>
      </c>
      <c r="C4" s="49"/>
    </row>
    <row r="5" spans="2:5">
      <c r="B5" s="55" t="s">
        <v>0</v>
      </c>
      <c r="C5" s="47" t="s">
        <v>1</v>
      </c>
    </row>
    <row r="6" spans="2:5">
      <c r="B6" s="54" t="s">
        <v>12</v>
      </c>
      <c r="C6" s="41">
        <f>SUM(C7:C8)</f>
        <v>0</v>
      </c>
    </row>
    <row r="7" spans="2:5">
      <c r="B7" s="53" t="s">
        <v>15</v>
      </c>
      <c r="C7" s="52">
        <f>Nacrt_2_7!H8</f>
        <v>0</v>
      </c>
    </row>
    <row r="8" spans="2:5">
      <c r="B8" s="53" t="s">
        <v>1356</v>
      </c>
      <c r="C8" s="52">
        <f>Nacrt_2_7!H13</f>
        <v>0</v>
      </c>
    </row>
    <row r="9" spans="2:5">
      <c r="B9" s="54" t="s">
        <v>13</v>
      </c>
      <c r="C9" s="41">
        <f>SUM(C10:C13)</f>
        <v>0</v>
      </c>
    </row>
    <row r="10" spans="2:5">
      <c r="B10" s="53" t="s">
        <v>14</v>
      </c>
      <c r="C10" s="52">
        <f>Nacrt_2_7!H17</f>
        <v>0</v>
      </c>
    </row>
    <row r="11" spans="2:5">
      <c r="B11" s="53" t="s">
        <v>35</v>
      </c>
      <c r="C11" s="52">
        <f>Nacrt_2_7!H20</f>
        <v>0</v>
      </c>
    </row>
    <row r="12" spans="2:5">
      <c r="B12" s="53" t="s">
        <v>25</v>
      </c>
      <c r="C12" s="52">
        <f>Nacrt_2_7!H23</f>
        <v>0</v>
      </c>
    </row>
    <row r="13" spans="2:5">
      <c r="B13" s="53" t="s">
        <v>20</v>
      </c>
      <c r="C13" s="52">
        <f>Nacrt_2_7!H26</f>
        <v>0</v>
      </c>
    </row>
    <row r="14" spans="2:5">
      <c r="B14" s="54" t="s">
        <v>33</v>
      </c>
      <c r="C14" s="41">
        <f>SUM(C15:C16)</f>
        <v>0</v>
      </c>
    </row>
    <row r="15" spans="2:5">
      <c r="B15" s="53" t="s">
        <v>69</v>
      </c>
      <c r="C15" s="52">
        <f>Nacrt_2_7!H32</f>
        <v>0</v>
      </c>
    </row>
    <row r="16" spans="2:5">
      <c r="B16" s="53" t="s">
        <v>68</v>
      </c>
      <c r="C16" s="52">
        <f>Nacrt_2_7!H37</f>
        <v>0</v>
      </c>
    </row>
    <row r="17" spans="2:3">
      <c r="B17" s="51"/>
      <c r="C17" s="50"/>
    </row>
    <row r="18" spans="2:3">
      <c r="B18" s="48"/>
      <c r="C18" s="49"/>
    </row>
    <row r="19" spans="2:3">
      <c r="B19" s="48" t="s">
        <v>130</v>
      </c>
      <c r="C19" s="47" t="s">
        <v>1</v>
      </c>
    </row>
    <row r="20" spans="2:3" ht="15">
      <c r="B20" s="46"/>
      <c r="C20" s="45">
        <f>C6+C9+C14</f>
        <v>0</v>
      </c>
    </row>
    <row r="22" spans="2:3">
      <c r="B22" s="469"/>
      <c r="C22" s="466"/>
    </row>
    <row r="23" spans="2:3">
      <c r="B23" s="422"/>
      <c r="C23" s="422"/>
    </row>
    <row r="24" spans="2:3">
      <c r="B24" s="468"/>
      <c r="C24" s="467"/>
    </row>
    <row r="25" spans="2:3">
      <c r="B25" s="422"/>
      <c r="C25" s="466"/>
    </row>
    <row r="26" spans="2:3">
      <c r="B26" s="422"/>
      <c r="C26" s="422"/>
    </row>
    <row r="27" spans="2:3">
      <c r="B27" s="422"/>
      <c r="C27" s="422"/>
    </row>
    <row r="28" spans="2:3">
      <c r="B28" s="422"/>
      <c r="C28" s="422"/>
    </row>
  </sheetData>
  <sheetProtection algorithmName="SHA-512" hashValue="ESQIp2+y6AsgBNuoJdlUjr+AKz05MyenXlKXTNMgCvhQsaBxc09naQoZS/RrF2L7Xbs3StJEKbV9JxV+09wfrA==" saltValue="EvlBh+DEseKMTWneH4uJuA==" spinCount="100000" sheet="1" objects="1" scenarios="1"/>
  <mergeCells count="1">
    <mergeCell ref="B1:E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D51E-5088-44D7-806A-9CE8EAE7F8E8}">
  <dimension ref="A1:H37"/>
  <sheetViews>
    <sheetView view="pageBreakPreview" topLeftCell="A25" zoomScaleNormal="100" zoomScaleSheetLayoutView="100" workbookViewId="0">
      <selection activeCell="G35" sqref="G35"/>
    </sheetView>
  </sheetViews>
  <sheetFormatPr defaultRowHeight="15"/>
  <cols>
    <col min="1" max="1" width="3.140625" style="416" customWidth="1"/>
    <col min="2" max="2" width="12.5703125" style="416" customWidth="1"/>
    <col min="3" max="3" width="10" style="416" customWidth="1"/>
    <col min="4" max="4" width="37.140625" style="416" customWidth="1"/>
    <col min="5" max="5" width="7.7109375" style="416" customWidth="1"/>
    <col min="6" max="6" width="10.140625" style="416" bestFit="1" customWidth="1"/>
    <col min="7" max="7" width="16" style="416" customWidth="1"/>
    <col min="8" max="8" width="15" style="416" bestFit="1" customWidth="1"/>
    <col min="9" max="16384" width="9.140625" style="416"/>
  </cols>
  <sheetData>
    <row r="1" spans="1:8" ht="18">
      <c r="A1" s="465" t="s">
        <v>512</v>
      </c>
      <c r="B1" s="1001" t="s">
        <v>41</v>
      </c>
      <c r="C1" s="1001"/>
      <c r="D1" s="1001"/>
      <c r="E1" s="1001"/>
      <c r="F1" s="1001"/>
      <c r="G1" s="1001"/>
      <c r="H1" s="1001"/>
    </row>
    <row r="2" spans="1:8" ht="18">
      <c r="A2" s="465"/>
      <c r="B2" s="453" t="s">
        <v>1357</v>
      </c>
      <c r="C2" s="464"/>
      <c r="D2" s="464"/>
      <c r="E2" s="464"/>
      <c r="F2" s="464"/>
      <c r="G2" s="464"/>
      <c r="H2" s="464"/>
    </row>
    <row r="3" spans="1:8" ht="18.75" thickBot="1">
      <c r="A3" s="465"/>
      <c r="B3" s="464"/>
      <c r="C3" s="464"/>
      <c r="D3" s="464"/>
      <c r="E3" s="464"/>
      <c r="F3" s="464"/>
      <c r="G3" s="464"/>
      <c r="H3" s="464"/>
    </row>
    <row r="4" spans="1:8" ht="30.75" thickBot="1">
      <c r="A4" s="463"/>
      <c r="B4" s="456"/>
      <c r="C4" s="462" t="s">
        <v>141</v>
      </c>
      <c r="D4" s="461" t="s">
        <v>0</v>
      </c>
      <c r="E4" s="460" t="s">
        <v>140</v>
      </c>
      <c r="F4" s="459" t="s">
        <v>8</v>
      </c>
      <c r="G4" s="458" t="s">
        <v>9</v>
      </c>
      <c r="H4" s="457" t="s">
        <v>139</v>
      </c>
    </row>
    <row r="5" spans="1:8">
      <c r="B5" s="437" t="s">
        <v>138</v>
      </c>
      <c r="C5" s="415"/>
      <c r="D5" s="415"/>
      <c r="E5" s="415"/>
      <c r="F5" s="415"/>
      <c r="G5" s="415"/>
      <c r="H5" s="415"/>
    </row>
    <row r="6" spans="1:8">
      <c r="B6" s="437" t="s">
        <v>15</v>
      </c>
      <c r="C6" s="415"/>
      <c r="D6" s="415"/>
      <c r="E6" s="415"/>
      <c r="F6" s="415"/>
      <c r="G6" s="415"/>
      <c r="H6" s="415"/>
    </row>
    <row r="7" spans="1:8" ht="105">
      <c r="B7" s="415"/>
      <c r="C7" s="434">
        <v>1</v>
      </c>
      <c r="D7" s="488" t="s">
        <v>1355</v>
      </c>
      <c r="E7" s="434" t="s">
        <v>136</v>
      </c>
      <c r="F7" s="433">
        <v>25</v>
      </c>
      <c r="G7" s="432"/>
      <c r="H7" s="431">
        <f>ROUND(F7*G7,2)</f>
        <v>0</v>
      </c>
    </row>
    <row r="8" spans="1:8" s="422" customFormat="1">
      <c r="B8" s="429"/>
      <c r="C8" s="427"/>
      <c r="D8" s="428"/>
      <c r="E8" s="427"/>
      <c r="F8" s="426"/>
      <c r="G8" s="425" t="s">
        <v>1</v>
      </c>
      <c r="H8" s="424">
        <f>SUM(H7:H7)</f>
        <v>0</v>
      </c>
    </row>
    <row r="9" spans="1:8">
      <c r="B9" s="437" t="s">
        <v>1356</v>
      </c>
      <c r="C9" s="415"/>
      <c r="D9" s="415"/>
      <c r="E9" s="415"/>
      <c r="F9" s="415"/>
      <c r="G9" s="415"/>
      <c r="H9" s="415"/>
    </row>
    <row r="10" spans="1:8" ht="75">
      <c r="B10" s="415"/>
      <c r="C10" s="434">
        <v>2</v>
      </c>
      <c r="D10" s="488" t="s">
        <v>1362</v>
      </c>
      <c r="E10" s="434" t="s">
        <v>136</v>
      </c>
      <c r="F10" s="433">
        <v>6</v>
      </c>
      <c r="G10" s="432"/>
      <c r="H10" s="431">
        <f>ROUND(F10*G10,2)</f>
        <v>0</v>
      </c>
    </row>
    <row r="11" spans="1:8" ht="105">
      <c r="B11" s="415"/>
      <c r="C11" s="434">
        <v>3</v>
      </c>
      <c r="D11" s="488" t="s">
        <v>1361</v>
      </c>
      <c r="E11" s="434" t="s">
        <v>133</v>
      </c>
      <c r="F11" s="433">
        <v>55</v>
      </c>
      <c r="G11" s="432"/>
      <c r="H11" s="431">
        <f>ROUND(F11*G11,2)</f>
        <v>0</v>
      </c>
    </row>
    <row r="12" spans="1:8" ht="105">
      <c r="B12" s="415"/>
      <c r="C12" s="434">
        <v>4</v>
      </c>
      <c r="D12" s="488" t="s">
        <v>1360</v>
      </c>
      <c r="E12" s="434" t="s">
        <v>136</v>
      </c>
      <c r="F12" s="433">
        <v>2</v>
      </c>
      <c r="G12" s="432"/>
      <c r="H12" s="431">
        <f>ROUND(F12*G12,2)</f>
        <v>0</v>
      </c>
    </row>
    <row r="13" spans="1:8" s="422" customFormat="1">
      <c r="B13" s="429"/>
      <c r="C13" s="427"/>
      <c r="D13" s="428"/>
      <c r="E13" s="427"/>
      <c r="F13" s="426"/>
      <c r="G13" s="425" t="s">
        <v>1</v>
      </c>
      <c r="H13" s="424">
        <f>SUM(H10:H12)</f>
        <v>0</v>
      </c>
    </row>
    <row r="14" spans="1:8">
      <c r="B14" s="437" t="s">
        <v>158</v>
      </c>
      <c r="C14" s="415"/>
      <c r="D14" s="415"/>
      <c r="E14" s="415"/>
      <c r="F14" s="415"/>
      <c r="G14" s="415"/>
      <c r="H14" s="415"/>
    </row>
    <row r="15" spans="1:8" s="422" customFormat="1">
      <c r="B15" s="437" t="s">
        <v>14</v>
      </c>
      <c r="C15" s="456"/>
      <c r="D15" s="428"/>
      <c r="E15" s="427"/>
      <c r="F15" s="426"/>
      <c r="G15" s="455"/>
      <c r="H15" s="454"/>
    </row>
    <row r="16" spans="1:8" s="481" customFormat="1" ht="60">
      <c r="B16" s="485"/>
      <c r="C16" s="474">
        <v>5</v>
      </c>
      <c r="D16" s="435" t="s">
        <v>1039</v>
      </c>
      <c r="E16" s="452" t="s">
        <v>150</v>
      </c>
      <c r="F16" s="433">
        <v>30</v>
      </c>
      <c r="G16" s="555"/>
      <c r="H16" s="431">
        <f>ROUND(F16*G16,2)</f>
        <v>0</v>
      </c>
    </row>
    <row r="17" spans="1:8" s="422" customFormat="1">
      <c r="B17" s="429"/>
      <c r="C17" s="427"/>
      <c r="D17" s="428"/>
      <c r="E17" s="427"/>
      <c r="F17" s="426"/>
      <c r="G17" s="449" t="s">
        <v>1</v>
      </c>
      <c r="H17" s="553">
        <f>SUM(H16:H16)</f>
        <v>0</v>
      </c>
    </row>
    <row r="18" spans="1:8" s="422" customFormat="1">
      <c r="B18" s="437" t="s">
        <v>35</v>
      </c>
      <c r="C18" s="456"/>
      <c r="D18" s="428"/>
      <c r="E18" s="427"/>
      <c r="F18" s="426"/>
      <c r="G18" s="455"/>
      <c r="H18" s="454"/>
    </row>
    <row r="19" spans="1:8" s="422" customFormat="1" ht="30">
      <c r="B19" s="437"/>
      <c r="C19" s="452" t="s">
        <v>126</v>
      </c>
      <c r="D19" s="435" t="s">
        <v>207</v>
      </c>
      <c r="E19" s="452" t="s">
        <v>36</v>
      </c>
      <c r="F19" s="433">
        <v>15</v>
      </c>
      <c r="G19" s="555"/>
      <c r="H19" s="431">
        <f>ROUND(F19*G19,2)</f>
        <v>0</v>
      </c>
    </row>
    <row r="20" spans="1:8" s="422" customFormat="1">
      <c r="B20" s="429"/>
      <c r="C20" s="427"/>
      <c r="D20" s="428"/>
      <c r="E20" s="427"/>
      <c r="F20" s="426"/>
      <c r="G20" s="449" t="s">
        <v>1</v>
      </c>
      <c r="H20" s="553">
        <f>SUM(H19:H19)</f>
        <v>0</v>
      </c>
    </row>
    <row r="21" spans="1:8" s="27" customFormat="1">
      <c r="A21" s="18"/>
      <c r="B21" s="437" t="s">
        <v>25</v>
      </c>
      <c r="C21" s="100"/>
      <c r="D21" s="22"/>
      <c r="E21" s="100"/>
      <c r="F21" s="99"/>
      <c r="G21" s="111"/>
      <c r="H21" s="143"/>
    </row>
    <row r="22" spans="1:8" s="18" customFormat="1" ht="30">
      <c r="B22" s="19"/>
      <c r="C22" s="541">
        <v>13</v>
      </c>
      <c r="D22" s="542" t="s">
        <v>2564</v>
      </c>
      <c r="E22" s="87" t="s">
        <v>150</v>
      </c>
      <c r="F22" s="543">
        <v>30</v>
      </c>
      <c r="G22" s="570"/>
      <c r="H22" s="104">
        <f t="shared" ref="H22" si="0">ROUND(F22*G22,2)</f>
        <v>0</v>
      </c>
    </row>
    <row r="23" spans="1:8" s="18" customFormat="1">
      <c r="B23" s="19"/>
      <c r="C23" s="544"/>
      <c r="D23" s="545"/>
      <c r="E23" s="544"/>
      <c r="F23" s="546"/>
      <c r="G23" s="547" t="s">
        <v>1</v>
      </c>
      <c r="H23" s="571">
        <f>SUM(H22:H22)</f>
        <v>0</v>
      </c>
    </row>
    <row r="24" spans="1:8">
      <c r="B24" s="437" t="s">
        <v>20</v>
      </c>
      <c r="C24" s="415"/>
      <c r="D24" s="415"/>
      <c r="E24" s="415"/>
      <c r="F24" s="415"/>
      <c r="G24" s="415"/>
      <c r="H24" s="415"/>
    </row>
    <row r="25" spans="1:8" ht="45">
      <c r="B25" s="415"/>
      <c r="C25" s="452" t="s">
        <v>205</v>
      </c>
      <c r="D25" s="435" t="s">
        <v>1048</v>
      </c>
      <c r="E25" s="452" t="s">
        <v>132</v>
      </c>
      <c r="F25" s="433">
        <f>F16*2.2</f>
        <v>66</v>
      </c>
      <c r="G25" s="555"/>
      <c r="H25" s="431">
        <f>ROUND(F25*G25,2)</f>
        <v>0</v>
      </c>
    </row>
    <row r="26" spans="1:8" s="422" customFormat="1">
      <c r="B26" s="429"/>
      <c r="C26" s="430"/>
      <c r="D26" s="428"/>
      <c r="E26" s="427"/>
      <c r="F26" s="426"/>
      <c r="G26" s="425" t="s">
        <v>1</v>
      </c>
      <c r="H26" s="424">
        <f>SUM(H25:H25)</f>
        <v>0</v>
      </c>
    </row>
    <row r="27" spans="1:8" s="481" customFormat="1">
      <c r="B27" s="437" t="s">
        <v>33</v>
      </c>
      <c r="C27" s="483"/>
      <c r="D27" s="484"/>
      <c r="E27" s="483"/>
      <c r="F27" s="482"/>
      <c r="G27" s="487"/>
      <c r="H27" s="486"/>
    </row>
    <row r="28" spans="1:8" s="481" customFormat="1">
      <c r="B28" s="437" t="s">
        <v>69</v>
      </c>
      <c r="C28" s="483"/>
      <c r="D28" s="484"/>
      <c r="E28" s="483"/>
      <c r="F28" s="482"/>
      <c r="G28" s="487"/>
      <c r="H28" s="486"/>
    </row>
    <row r="29" spans="1:8" s="481" customFormat="1">
      <c r="B29" s="437" t="s">
        <v>73</v>
      </c>
      <c r="C29" s="483"/>
      <c r="D29" s="484"/>
      <c r="E29" s="483"/>
      <c r="F29" s="482"/>
      <c r="G29" s="487"/>
      <c r="H29" s="486"/>
    </row>
    <row r="30" spans="1:8" ht="75">
      <c r="A30" s="109"/>
      <c r="B30" s="108"/>
      <c r="C30" s="452" t="s">
        <v>204</v>
      </c>
      <c r="D30" s="435" t="s">
        <v>1359</v>
      </c>
      <c r="E30" s="452" t="s">
        <v>32</v>
      </c>
      <c r="F30" s="433">
        <v>55</v>
      </c>
      <c r="G30" s="555"/>
      <c r="H30" s="431">
        <f>ROUND(F30*G30,2)</f>
        <v>0</v>
      </c>
    </row>
    <row r="31" spans="1:8" ht="105">
      <c r="A31" s="109"/>
      <c r="B31" s="108"/>
      <c r="C31" s="452" t="s">
        <v>202</v>
      </c>
      <c r="D31" s="435" t="s">
        <v>1358</v>
      </c>
      <c r="E31" s="452" t="s">
        <v>32</v>
      </c>
      <c r="F31" s="433">
        <v>55</v>
      </c>
      <c r="G31" s="555"/>
      <c r="H31" s="431">
        <f>ROUND(F31*G31,2)</f>
        <v>0</v>
      </c>
    </row>
    <row r="32" spans="1:8" s="481" customFormat="1">
      <c r="B32" s="485"/>
      <c r="C32" s="483"/>
      <c r="D32" s="484"/>
      <c r="E32" s="483"/>
      <c r="F32" s="482"/>
      <c r="G32" s="425" t="s">
        <v>1</v>
      </c>
      <c r="H32" s="424">
        <f>SUM(H30:H31)</f>
        <v>0</v>
      </c>
    </row>
    <row r="33" spans="1:8" s="481" customFormat="1">
      <c r="B33" s="437" t="s">
        <v>68</v>
      </c>
      <c r="C33" s="483"/>
      <c r="D33" s="484"/>
      <c r="E33" s="483"/>
      <c r="F33" s="482"/>
      <c r="G33" s="487"/>
      <c r="H33" s="486"/>
    </row>
    <row r="34" spans="1:8" s="481" customFormat="1">
      <c r="B34" s="437" t="s">
        <v>73</v>
      </c>
      <c r="C34" s="483"/>
      <c r="D34" s="484"/>
      <c r="E34" s="483"/>
      <c r="F34" s="482"/>
      <c r="G34" s="487"/>
      <c r="H34" s="486"/>
    </row>
    <row r="35" spans="1:8" ht="45">
      <c r="A35" s="109"/>
      <c r="B35" s="108"/>
      <c r="C35" s="106" t="s">
        <v>200</v>
      </c>
      <c r="D35" s="435" t="s">
        <v>76</v>
      </c>
      <c r="E35" s="106" t="s">
        <v>11</v>
      </c>
      <c r="F35" s="433">
        <v>4</v>
      </c>
      <c r="G35" s="555"/>
      <c r="H35" s="431">
        <f>ROUND(F35*G35,2)</f>
        <v>0</v>
      </c>
    </row>
    <row r="36" spans="1:8" ht="30">
      <c r="A36" s="109"/>
      <c r="B36" s="108"/>
      <c r="C36" s="452" t="s">
        <v>198</v>
      </c>
      <c r="D36" s="435" t="s">
        <v>256</v>
      </c>
      <c r="E36" s="452" t="s">
        <v>11</v>
      </c>
      <c r="F36" s="433">
        <v>5</v>
      </c>
      <c r="G36" s="555"/>
      <c r="H36" s="431">
        <f>ROUND(F36*G36,2)</f>
        <v>0</v>
      </c>
    </row>
    <row r="37" spans="1:8" s="481" customFormat="1">
      <c r="B37" s="485"/>
      <c r="C37" s="483"/>
      <c r="D37" s="484"/>
      <c r="E37" s="483"/>
      <c r="F37" s="482"/>
      <c r="G37" s="425" t="s">
        <v>1</v>
      </c>
      <c r="H37" s="424">
        <f>SUM(H35:H36)</f>
        <v>0</v>
      </c>
    </row>
  </sheetData>
  <sheetProtection algorithmName="SHA-512" hashValue="4JuO4zRs+R2Zp+QGA2rjNr3XYyin8OmxzikJRyIhNYQCUZ7Wyx/8ogNhSJnp4Kf+v3+kGiXXallFvoZR+tuoxg==" saltValue="oAp8C6BLmCfxJVX2zGXzLw==" spinCount="100000" sheet="1" objects="1" scenarios="1"/>
  <protectedRanges>
    <protectedRange sqref="G7:G36" name="Obseg1"/>
  </protectedRanges>
  <mergeCells count="1">
    <mergeCell ref="B1:H1"/>
  </mergeCells>
  <pageMargins left="0.7" right="0.7" top="0.75" bottom="0.75" header="0.3" footer="0.3"/>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D91F6-6A4B-4374-84F8-AFD2A73DF67B}">
  <sheetPr>
    <pageSetUpPr fitToPage="1"/>
  </sheetPr>
  <dimension ref="A1:F140"/>
  <sheetViews>
    <sheetView topLeftCell="A124" zoomScaleNormal="100" zoomScaleSheetLayoutView="100" workbookViewId="0">
      <selection activeCell="N144" sqref="N144"/>
    </sheetView>
  </sheetViews>
  <sheetFormatPr defaultRowHeight="15"/>
  <cols>
    <col min="1" max="1" width="4.85546875" style="152" customWidth="1"/>
    <col min="2" max="2" width="45.85546875" style="148" customWidth="1"/>
    <col min="3" max="3" width="6.28515625" style="151" customWidth="1"/>
    <col min="4" max="4" width="6.140625" style="148" customWidth="1"/>
    <col min="5" max="5" width="13.42578125" style="150" customWidth="1"/>
    <col min="6" max="6" width="13.28515625" style="149" customWidth="1"/>
    <col min="7" max="256" width="9.140625" style="148"/>
    <col min="257" max="257" width="4.85546875" style="148" customWidth="1"/>
    <col min="258" max="258" width="45.85546875" style="148" customWidth="1"/>
    <col min="259" max="259" width="6.28515625" style="148" customWidth="1"/>
    <col min="260" max="260" width="6.140625" style="148" customWidth="1"/>
    <col min="261" max="261" width="13.42578125" style="148" customWidth="1"/>
    <col min="262" max="262" width="13.28515625" style="148" customWidth="1"/>
    <col min="263" max="512" width="9.140625" style="148"/>
    <col min="513" max="513" width="4.85546875" style="148" customWidth="1"/>
    <col min="514" max="514" width="45.85546875" style="148" customWidth="1"/>
    <col min="515" max="515" width="6.28515625" style="148" customWidth="1"/>
    <col min="516" max="516" width="6.140625" style="148" customWidth="1"/>
    <col min="517" max="517" width="13.42578125" style="148" customWidth="1"/>
    <col min="518" max="518" width="13.28515625" style="148" customWidth="1"/>
    <col min="519" max="768" width="9.140625" style="148"/>
    <col min="769" max="769" width="4.85546875" style="148" customWidth="1"/>
    <col min="770" max="770" width="45.85546875" style="148" customWidth="1"/>
    <col min="771" max="771" width="6.28515625" style="148" customWidth="1"/>
    <col min="772" max="772" width="6.140625" style="148" customWidth="1"/>
    <col min="773" max="773" width="13.42578125" style="148" customWidth="1"/>
    <col min="774" max="774" width="13.28515625" style="148" customWidth="1"/>
    <col min="775" max="1024" width="9.140625" style="148"/>
    <col min="1025" max="1025" width="4.85546875" style="148" customWidth="1"/>
    <col min="1026" max="1026" width="45.85546875" style="148" customWidth="1"/>
    <col min="1027" max="1027" width="6.28515625" style="148" customWidth="1"/>
    <col min="1028" max="1028" width="6.140625" style="148" customWidth="1"/>
    <col min="1029" max="1029" width="13.42578125" style="148" customWidth="1"/>
    <col min="1030" max="1030" width="13.28515625" style="148" customWidth="1"/>
    <col min="1031" max="1280" width="9.140625" style="148"/>
    <col min="1281" max="1281" width="4.85546875" style="148" customWidth="1"/>
    <col min="1282" max="1282" width="45.85546875" style="148" customWidth="1"/>
    <col min="1283" max="1283" width="6.28515625" style="148" customWidth="1"/>
    <col min="1284" max="1284" width="6.140625" style="148" customWidth="1"/>
    <col min="1285" max="1285" width="13.42578125" style="148" customWidth="1"/>
    <col min="1286" max="1286" width="13.28515625" style="148" customWidth="1"/>
    <col min="1287" max="1536" width="9.140625" style="148"/>
    <col min="1537" max="1537" width="4.85546875" style="148" customWidth="1"/>
    <col min="1538" max="1538" width="45.85546875" style="148" customWidth="1"/>
    <col min="1539" max="1539" width="6.28515625" style="148" customWidth="1"/>
    <col min="1540" max="1540" width="6.140625" style="148" customWidth="1"/>
    <col min="1541" max="1541" width="13.42578125" style="148" customWidth="1"/>
    <col min="1542" max="1542" width="13.28515625" style="148" customWidth="1"/>
    <col min="1543" max="1792" width="9.140625" style="148"/>
    <col min="1793" max="1793" width="4.85546875" style="148" customWidth="1"/>
    <col min="1794" max="1794" width="45.85546875" style="148" customWidth="1"/>
    <col min="1795" max="1795" width="6.28515625" style="148" customWidth="1"/>
    <col min="1796" max="1796" width="6.140625" style="148" customWidth="1"/>
    <col min="1797" max="1797" width="13.42578125" style="148" customWidth="1"/>
    <col min="1798" max="1798" width="13.28515625" style="148" customWidth="1"/>
    <col min="1799" max="2048" width="9.140625" style="148"/>
    <col min="2049" max="2049" width="4.85546875" style="148" customWidth="1"/>
    <col min="2050" max="2050" width="45.85546875" style="148" customWidth="1"/>
    <col min="2051" max="2051" width="6.28515625" style="148" customWidth="1"/>
    <col min="2052" max="2052" width="6.140625" style="148" customWidth="1"/>
    <col min="2053" max="2053" width="13.42578125" style="148" customWidth="1"/>
    <col min="2054" max="2054" width="13.28515625" style="148" customWidth="1"/>
    <col min="2055" max="2304" width="9.140625" style="148"/>
    <col min="2305" max="2305" width="4.85546875" style="148" customWidth="1"/>
    <col min="2306" max="2306" width="45.85546875" style="148" customWidth="1"/>
    <col min="2307" max="2307" width="6.28515625" style="148" customWidth="1"/>
    <col min="2308" max="2308" width="6.140625" style="148" customWidth="1"/>
    <col min="2309" max="2309" width="13.42578125" style="148" customWidth="1"/>
    <col min="2310" max="2310" width="13.28515625" style="148" customWidth="1"/>
    <col min="2311" max="2560" width="9.140625" style="148"/>
    <col min="2561" max="2561" width="4.85546875" style="148" customWidth="1"/>
    <col min="2562" max="2562" width="45.85546875" style="148" customWidth="1"/>
    <col min="2563" max="2563" width="6.28515625" style="148" customWidth="1"/>
    <col min="2564" max="2564" width="6.140625" style="148" customWidth="1"/>
    <col min="2565" max="2565" width="13.42578125" style="148" customWidth="1"/>
    <col min="2566" max="2566" width="13.28515625" style="148" customWidth="1"/>
    <col min="2567" max="2816" width="9.140625" style="148"/>
    <col min="2817" max="2817" width="4.85546875" style="148" customWidth="1"/>
    <col min="2818" max="2818" width="45.85546875" style="148" customWidth="1"/>
    <col min="2819" max="2819" width="6.28515625" style="148" customWidth="1"/>
    <col min="2820" max="2820" width="6.140625" style="148" customWidth="1"/>
    <col min="2821" max="2821" width="13.42578125" style="148" customWidth="1"/>
    <col min="2822" max="2822" width="13.28515625" style="148" customWidth="1"/>
    <col min="2823" max="3072" width="9.140625" style="148"/>
    <col min="3073" max="3073" width="4.85546875" style="148" customWidth="1"/>
    <col min="3074" max="3074" width="45.85546875" style="148" customWidth="1"/>
    <col min="3075" max="3075" width="6.28515625" style="148" customWidth="1"/>
    <col min="3076" max="3076" width="6.140625" style="148" customWidth="1"/>
    <col min="3077" max="3077" width="13.42578125" style="148" customWidth="1"/>
    <col min="3078" max="3078" width="13.28515625" style="148" customWidth="1"/>
    <col min="3079" max="3328" width="9.140625" style="148"/>
    <col min="3329" max="3329" width="4.85546875" style="148" customWidth="1"/>
    <col min="3330" max="3330" width="45.85546875" style="148" customWidth="1"/>
    <col min="3331" max="3331" width="6.28515625" style="148" customWidth="1"/>
    <col min="3332" max="3332" width="6.140625" style="148" customWidth="1"/>
    <col min="3333" max="3333" width="13.42578125" style="148" customWidth="1"/>
    <col min="3334" max="3334" width="13.28515625" style="148" customWidth="1"/>
    <col min="3335" max="3584" width="9.140625" style="148"/>
    <col min="3585" max="3585" width="4.85546875" style="148" customWidth="1"/>
    <col min="3586" max="3586" width="45.85546875" style="148" customWidth="1"/>
    <col min="3587" max="3587" width="6.28515625" style="148" customWidth="1"/>
    <col min="3588" max="3588" width="6.140625" style="148" customWidth="1"/>
    <col min="3589" max="3589" width="13.42578125" style="148" customWidth="1"/>
    <col min="3590" max="3590" width="13.28515625" style="148" customWidth="1"/>
    <col min="3591" max="3840" width="9.140625" style="148"/>
    <col min="3841" max="3841" width="4.85546875" style="148" customWidth="1"/>
    <col min="3842" max="3842" width="45.85546875" style="148" customWidth="1"/>
    <col min="3843" max="3843" width="6.28515625" style="148" customWidth="1"/>
    <col min="3844" max="3844" width="6.140625" style="148" customWidth="1"/>
    <col min="3845" max="3845" width="13.42578125" style="148" customWidth="1"/>
    <col min="3846" max="3846" width="13.28515625" style="148" customWidth="1"/>
    <col min="3847" max="4096" width="9.140625" style="148"/>
    <col min="4097" max="4097" width="4.85546875" style="148" customWidth="1"/>
    <col min="4098" max="4098" width="45.85546875" style="148" customWidth="1"/>
    <col min="4099" max="4099" width="6.28515625" style="148" customWidth="1"/>
    <col min="4100" max="4100" width="6.140625" style="148" customWidth="1"/>
    <col min="4101" max="4101" width="13.42578125" style="148" customWidth="1"/>
    <col min="4102" max="4102" width="13.28515625" style="148" customWidth="1"/>
    <col min="4103" max="4352" width="9.140625" style="148"/>
    <col min="4353" max="4353" width="4.85546875" style="148" customWidth="1"/>
    <col min="4354" max="4354" width="45.85546875" style="148" customWidth="1"/>
    <col min="4355" max="4355" width="6.28515625" style="148" customWidth="1"/>
    <col min="4356" max="4356" width="6.140625" style="148" customWidth="1"/>
    <col min="4357" max="4357" width="13.42578125" style="148" customWidth="1"/>
    <col min="4358" max="4358" width="13.28515625" style="148" customWidth="1"/>
    <col min="4359" max="4608" width="9.140625" style="148"/>
    <col min="4609" max="4609" width="4.85546875" style="148" customWidth="1"/>
    <col min="4610" max="4610" width="45.85546875" style="148" customWidth="1"/>
    <col min="4611" max="4611" width="6.28515625" style="148" customWidth="1"/>
    <col min="4612" max="4612" width="6.140625" style="148" customWidth="1"/>
    <col min="4613" max="4613" width="13.42578125" style="148" customWidth="1"/>
    <col min="4614" max="4614" width="13.28515625" style="148" customWidth="1"/>
    <col min="4615" max="4864" width="9.140625" style="148"/>
    <col min="4865" max="4865" width="4.85546875" style="148" customWidth="1"/>
    <col min="4866" max="4866" width="45.85546875" style="148" customWidth="1"/>
    <col min="4867" max="4867" width="6.28515625" style="148" customWidth="1"/>
    <col min="4868" max="4868" width="6.140625" style="148" customWidth="1"/>
    <col min="4869" max="4869" width="13.42578125" style="148" customWidth="1"/>
    <col min="4870" max="4870" width="13.28515625" style="148" customWidth="1"/>
    <col min="4871" max="5120" width="9.140625" style="148"/>
    <col min="5121" max="5121" width="4.85546875" style="148" customWidth="1"/>
    <col min="5122" max="5122" width="45.85546875" style="148" customWidth="1"/>
    <col min="5123" max="5123" width="6.28515625" style="148" customWidth="1"/>
    <col min="5124" max="5124" width="6.140625" style="148" customWidth="1"/>
    <col min="5125" max="5125" width="13.42578125" style="148" customWidth="1"/>
    <col min="5126" max="5126" width="13.28515625" style="148" customWidth="1"/>
    <col min="5127" max="5376" width="9.140625" style="148"/>
    <col min="5377" max="5377" width="4.85546875" style="148" customWidth="1"/>
    <col min="5378" max="5378" width="45.85546875" style="148" customWidth="1"/>
    <col min="5379" max="5379" width="6.28515625" style="148" customWidth="1"/>
    <col min="5380" max="5380" width="6.140625" style="148" customWidth="1"/>
    <col min="5381" max="5381" width="13.42578125" style="148" customWidth="1"/>
    <col min="5382" max="5382" width="13.28515625" style="148" customWidth="1"/>
    <col min="5383" max="5632" width="9.140625" style="148"/>
    <col min="5633" max="5633" width="4.85546875" style="148" customWidth="1"/>
    <col min="5634" max="5634" width="45.85546875" style="148" customWidth="1"/>
    <col min="5635" max="5635" width="6.28515625" style="148" customWidth="1"/>
    <col min="5636" max="5636" width="6.140625" style="148" customWidth="1"/>
    <col min="5637" max="5637" width="13.42578125" style="148" customWidth="1"/>
    <col min="5638" max="5638" width="13.28515625" style="148" customWidth="1"/>
    <col min="5639" max="5888" width="9.140625" style="148"/>
    <col min="5889" max="5889" width="4.85546875" style="148" customWidth="1"/>
    <col min="5890" max="5890" width="45.85546875" style="148" customWidth="1"/>
    <col min="5891" max="5891" width="6.28515625" style="148" customWidth="1"/>
    <col min="5892" max="5892" width="6.140625" style="148" customWidth="1"/>
    <col min="5893" max="5893" width="13.42578125" style="148" customWidth="1"/>
    <col min="5894" max="5894" width="13.28515625" style="148" customWidth="1"/>
    <col min="5895" max="6144" width="9.140625" style="148"/>
    <col min="6145" max="6145" width="4.85546875" style="148" customWidth="1"/>
    <col min="6146" max="6146" width="45.85546875" style="148" customWidth="1"/>
    <col min="6147" max="6147" width="6.28515625" style="148" customWidth="1"/>
    <col min="6148" max="6148" width="6.140625" style="148" customWidth="1"/>
    <col min="6149" max="6149" width="13.42578125" style="148" customWidth="1"/>
    <col min="6150" max="6150" width="13.28515625" style="148" customWidth="1"/>
    <col min="6151" max="6400" width="9.140625" style="148"/>
    <col min="6401" max="6401" width="4.85546875" style="148" customWidth="1"/>
    <col min="6402" max="6402" width="45.85546875" style="148" customWidth="1"/>
    <col min="6403" max="6403" width="6.28515625" style="148" customWidth="1"/>
    <col min="6404" max="6404" width="6.140625" style="148" customWidth="1"/>
    <col min="6405" max="6405" width="13.42578125" style="148" customWidth="1"/>
    <col min="6406" max="6406" width="13.28515625" style="148" customWidth="1"/>
    <col min="6407" max="6656" width="9.140625" style="148"/>
    <col min="6657" max="6657" width="4.85546875" style="148" customWidth="1"/>
    <col min="6658" max="6658" width="45.85546875" style="148" customWidth="1"/>
    <col min="6659" max="6659" width="6.28515625" style="148" customWidth="1"/>
    <col min="6660" max="6660" width="6.140625" style="148" customWidth="1"/>
    <col min="6661" max="6661" width="13.42578125" style="148" customWidth="1"/>
    <col min="6662" max="6662" width="13.28515625" style="148" customWidth="1"/>
    <col min="6663" max="6912" width="9.140625" style="148"/>
    <col min="6913" max="6913" width="4.85546875" style="148" customWidth="1"/>
    <col min="6914" max="6914" width="45.85546875" style="148" customWidth="1"/>
    <col min="6915" max="6915" width="6.28515625" style="148" customWidth="1"/>
    <col min="6916" max="6916" width="6.140625" style="148" customWidth="1"/>
    <col min="6917" max="6917" width="13.42578125" style="148" customWidth="1"/>
    <col min="6918" max="6918" width="13.28515625" style="148" customWidth="1"/>
    <col min="6919" max="7168" width="9.140625" style="148"/>
    <col min="7169" max="7169" width="4.85546875" style="148" customWidth="1"/>
    <col min="7170" max="7170" width="45.85546875" style="148" customWidth="1"/>
    <col min="7171" max="7171" width="6.28515625" style="148" customWidth="1"/>
    <col min="7172" max="7172" width="6.140625" style="148" customWidth="1"/>
    <col min="7173" max="7173" width="13.42578125" style="148" customWidth="1"/>
    <col min="7174" max="7174" width="13.28515625" style="148" customWidth="1"/>
    <col min="7175" max="7424" width="9.140625" style="148"/>
    <col min="7425" max="7425" width="4.85546875" style="148" customWidth="1"/>
    <col min="7426" max="7426" width="45.85546875" style="148" customWidth="1"/>
    <col min="7427" max="7427" width="6.28515625" style="148" customWidth="1"/>
    <col min="7428" max="7428" width="6.140625" style="148" customWidth="1"/>
    <col min="7429" max="7429" width="13.42578125" style="148" customWidth="1"/>
    <col min="7430" max="7430" width="13.28515625" style="148" customWidth="1"/>
    <col min="7431" max="7680" width="9.140625" style="148"/>
    <col min="7681" max="7681" width="4.85546875" style="148" customWidth="1"/>
    <col min="7682" max="7682" width="45.85546875" style="148" customWidth="1"/>
    <col min="7683" max="7683" width="6.28515625" style="148" customWidth="1"/>
    <col min="7684" max="7684" width="6.140625" style="148" customWidth="1"/>
    <col min="7685" max="7685" width="13.42578125" style="148" customWidth="1"/>
    <col min="7686" max="7686" width="13.28515625" style="148" customWidth="1"/>
    <col min="7687" max="7936" width="9.140625" style="148"/>
    <col min="7937" max="7937" width="4.85546875" style="148" customWidth="1"/>
    <col min="7938" max="7938" width="45.85546875" style="148" customWidth="1"/>
    <col min="7939" max="7939" width="6.28515625" style="148" customWidth="1"/>
    <col min="7940" max="7940" width="6.140625" style="148" customWidth="1"/>
    <col min="7941" max="7941" width="13.42578125" style="148" customWidth="1"/>
    <col min="7942" max="7942" width="13.28515625" style="148" customWidth="1"/>
    <col min="7943" max="8192" width="9.140625" style="148"/>
    <col min="8193" max="8193" width="4.85546875" style="148" customWidth="1"/>
    <col min="8194" max="8194" width="45.85546875" style="148" customWidth="1"/>
    <col min="8195" max="8195" width="6.28515625" style="148" customWidth="1"/>
    <col min="8196" max="8196" width="6.140625" style="148" customWidth="1"/>
    <col min="8197" max="8197" width="13.42578125" style="148" customWidth="1"/>
    <col min="8198" max="8198" width="13.28515625" style="148" customWidth="1"/>
    <col min="8199" max="8448" width="9.140625" style="148"/>
    <col min="8449" max="8449" width="4.85546875" style="148" customWidth="1"/>
    <col min="8450" max="8450" width="45.85546875" style="148" customWidth="1"/>
    <col min="8451" max="8451" width="6.28515625" style="148" customWidth="1"/>
    <col min="8452" max="8452" width="6.140625" style="148" customWidth="1"/>
    <col min="8453" max="8453" width="13.42578125" style="148" customWidth="1"/>
    <col min="8454" max="8454" width="13.28515625" style="148" customWidth="1"/>
    <col min="8455" max="8704" width="9.140625" style="148"/>
    <col min="8705" max="8705" width="4.85546875" style="148" customWidth="1"/>
    <col min="8706" max="8706" width="45.85546875" style="148" customWidth="1"/>
    <col min="8707" max="8707" width="6.28515625" style="148" customWidth="1"/>
    <col min="8708" max="8708" width="6.140625" style="148" customWidth="1"/>
    <col min="8709" max="8709" width="13.42578125" style="148" customWidth="1"/>
    <col min="8710" max="8710" width="13.28515625" style="148" customWidth="1"/>
    <col min="8711" max="8960" width="9.140625" style="148"/>
    <col min="8961" max="8961" width="4.85546875" style="148" customWidth="1"/>
    <col min="8962" max="8962" width="45.85546875" style="148" customWidth="1"/>
    <col min="8963" max="8963" width="6.28515625" style="148" customWidth="1"/>
    <col min="8964" max="8964" width="6.140625" style="148" customWidth="1"/>
    <col min="8965" max="8965" width="13.42578125" style="148" customWidth="1"/>
    <col min="8966" max="8966" width="13.28515625" style="148" customWidth="1"/>
    <col min="8967" max="9216" width="9.140625" style="148"/>
    <col min="9217" max="9217" width="4.85546875" style="148" customWidth="1"/>
    <col min="9218" max="9218" width="45.85546875" style="148" customWidth="1"/>
    <col min="9219" max="9219" width="6.28515625" style="148" customWidth="1"/>
    <col min="9220" max="9220" width="6.140625" style="148" customWidth="1"/>
    <col min="9221" max="9221" width="13.42578125" style="148" customWidth="1"/>
    <col min="9222" max="9222" width="13.28515625" style="148" customWidth="1"/>
    <col min="9223" max="9472" width="9.140625" style="148"/>
    <col min="9473" max="9473" width="4.85546875" style="148" customWidth="1"/>
    <col min="9474" max="9474" width="45.85546875" style="148" customWidth="1"/>
    <col min="9475" max="9475" width="6.28515625" style="148" customWidth="1"/>
    <col min="9476" max="9476" width="6.140625" style="148" customWidth="1"/>
    <col min="9477" max="9477" width="13.42578125" style="148" customWidth="1"/>
    <col min="9478" max="9478" width="13.28515625" style="148" customWidth="1"/>
    <col min="9479" max="9728" width="9.140625" style="148"/>
    <col min="9729" max="9729" width="4.85546875" style="148" customWidth="1"/>
    <col min="9730" max="9730" width="45.85546875" style="148" customWidth="1"/>
    <col min="9731" max="9731" width="6.28515625" style="148" customWidth="1"/>
    <col min="9732" max="9732" width="6.140625" style="148" customWidth="1"/>
    <col min="9733" max="9733" width="13.42578125" style="148" customWidth="1"/>
    <col min="9734" max="9734" width="13.28515625" style="148" customWidth="1"/>
    <col min="9735" max="9984" width="9.140625" style="148"/>
    <col min="9985" max="9985" width="4.85546875" style="148" customWidth="1"/>
    <col min="9986" max="9986" width="45.85546875" style="148" customWidth="1"/>
    <col min="9987" max="9987" width="6.28515625" style="148" customWidth="1"/>
    <col min="9988" max="9988" width="6.140625" style="148" customWidth="1"/>
    <col min="9989" max="9989" width="13.42578125" style="148" customWidth="1"/>
    <col min="9990" max="9990" width="13.28515625" style="148" customWidth="1"/>
    <col min="9991" max="10240" width="9.140625" style="148"/>
    <col min="10241" max="10241" width="4.85546875" style="148" customWidth="1"/>
    <col min="10242" max="10242" width="45.85546875" style="148" customWidth="1"/>
    <col min="10243" max="10243" width="6.28515625" style="148" customWidth="1"/>
    <col min="10244" max="10244" width="6.140625" style="148" customWidth="1"/>
    <col min="10245" max="10245" width="13.42578125" style="148" customWidth="1"/>
    <col min="10246" max="10246" width="13.28515625" style="148" customWidth="1"/>
    <col min="10247" max="10496" width="9.140625" style="148"/>
    <col min="10497" max="10497" width="4.85546875" style="148" customWidth="1"/>
    <col min="10498" max="10498" width="45.85546875" style="148" customWidth="1"/>
    <col min="10499" max="10499" width="6.28515625" style="148" customWidth="1"/>
    <col min="10500" max="10500" width="6.140625" style="148" customWidth="1"/>
    <col min="10501" max="10501" width="13.42578125" style="148" customWidth="1"/>
    <col min="10502" max="10502" width="13.28515625" style="148" customWidth="1"/>
    <col min="10503" max="10752" width="9.140625" style="148"/>
    <col min="10753" max="10753" width="4.85546875" style="148" customWidth="1"/>
    <col min="10754" max="10754" width="45.85546875" style="148" customWidth="1"/>
    <col min="10755" max="10755" width="6.28515625" style="148" customWidth="1"/>
    <col min="10756" max="10756" width="6.140625" style="148" customWidth="1"/>
    <col min="10757" max="10757" width="13.42578125" style="148" customWidth="1"/>
    <col min="10758" max="10758" width="13.28515625" style="148" customWidth="1"/>
    <col min="10759" max="11008" width="9.140625" style="148"/>
    <col min="11009" max="11009" width="4.85546875" style="148" customWidth="1"/>
    <col min="11010" max="11010" width="45.85546875" style="148" customWidth="1"/>
    <col min="11011" max="11011" width="6.28515625" style="148" customWidth="1"/>
    <col min="11012" max="11012" width="6.140625" style="148" customWidth="1"/>
    <col min="11013" max="11013" width="13.42578125" style="148" customWidth="1"/>
    <col min="11014" max="11014" width="13.28515625" style="148" customWidth="1"/>
    <col min="11015" max="11264" width="9.140625" style="148"/>
    <col min="11265" max="11265" width="4.85546875" style="148" customWidth="1"/>
    <col min="11266" max="11266" width="45.85546875" style="148" customWidth="1"/>
    <col min="11267" max="11267" width="6.28515625" style="148" customWidth="1"/>
    <col min="11268" max="11268" width="6.140625" style="148" customWidth="1"/>
    <col min="11269" max="11269" width="13.42578125" style="148" customWidth="1"/>
    <col min="11270" max="11270" width="13.28515625" style="148" customWidth="1"/>
    <col min="11271" max="11520" width="9.140625" style="148"/>
    <col min="11521" max="11521" width="4.85546875" style="148" customWidth="1"/>
    <col min="11522" max="11522" width="45.85546875" style="148" customWidth="1"/>
    <col min="11523" max="11523" width="6.28515625" style="148" customWidth="1"/>
    <col min="11524" max="11524" width="6.140625" style="148" customWidth="1"/>
    <col min="11525" max="11525" width="13.42578125" style="148" customWidth="1"/>
    <col min="11526" max="11526" width="13.28515625" style="148" customWidth="1"/>
    <col min="11527" max="11776" width="9.140625" style="148"/>
    <col min="11777" max="11777" width="4.85546875" style="148" customWidth="1"/>
    <col min="11778" max="11778" width="45.85546875" style="148" customWidth="1"/>
    <col min="11779" max="11779" width="6.28515625" style="148" customWidth="1"/>
    <col min="11780" max="11780" width="6.140625" style="148" customWidth="1"/>
    <col min="11781" max="11781" width="13.42578125" style="148" customWidth="1"/>
    <col min="11782" max="11782" width="13.28515625" style="148" customWidth="1"/>
    <col min="11783" max="12032" width="9.140625" style="148"/>
    <col min="12033" max="12033" width="4.85546875" style="148" customWidth="1"/>
    <col min="12034" max="12034" width="45.85546875" style="148" customWidth="1"/>
    <col min="12035" max="12035" width="6.28515625" style="148" customWidth="1"/>
    <col min="12036" max="12036" width="6.140625" style="148" customWidth="1"/>
    <col min="12037" max="12037" width="13.42578125" style="148" customWidth="1"/>
    <col min="12038" max="12038" width="13.28515625" style="148" customWidth="1"/>
    <col min="12039" max="12288" width="9.140625" style="148"/>
    <col min="12289" max="12289" width="4.85546875" style="148" customWidth="1"/>
    <col min="12290" max="12290" width="45.85546875" style="148" customWidth="1"/>
    <col min="12291" max="12291" width="6.28515625" style="148" customWidth="1"/>
    <col min="12292" max="12292" width="6.140625" style="148" customWidth="1"/>
    <col min="12293" max="12293" width="13.42578125" style="148" customWidth="1"/>
    <col min="12294" max="12294" width="13.28515625" style="148" customWidth="1"/>
    <col min="12295" max="12544" width="9.140625" style="148"/>
    <col min="12545" max="12545" width="4.85546875" style="148" customWidth="1"/>
    <col min="12546" max="12546" width="45.85546875" style="148" customWidth="1"/>
    <col min="12547" max="12547" width="6.28515625" style="148" customWidth="1"/>
    <col min="12548" max="12548" width="6.140625" style="148" customWidth="1"/>
    <col min="12549" max="12549" width="13.42578125" style="148" customWidth="1"/>
    <col min="12550" max="12550" width="13.28515625" style="148" customWidth="1"/>
    <col min="12551" max="12800" width="9.140625" style="148"/>
    <col min="12801" max="12801" width="4.85546875" style="148" customWidth="1"/>
    <col min="12802" max="12802" width="45.85546875" style="148" customWidth="1"/>
    <col min="12803" max="12803" width="6.28515625" style="148" customWidth="1"/>
    <col min="12804" max="12804" width="6.140625" style="148" customWidth="1"/>
    <col min="12805" max="12805" width="13.42578125" style="148" customWidth="1"/>
    <col min="12806" max="12806" width="13.28515625" style="148" customWidth="1"/>
    <col min="12807" max="13056" width="9.140625" style="148"/>
    <col min="13057" max="13057" width="4.85546875" style="148" customWidth="1"/>
    <col min="13058" max="13058" width="45.85546875" style="148" customWidth="1"/>
    <col min="13059" max="13059" width="6.28515625" style="148" customWidth="1"/>
    <col min="13060" max="13060" width="6.140625" style="148" customWidth="1"/>
    <col min="13061" max="13061" width="13.42578125" style="148" customWidth="1"/>
    <col min="13062" max="13062" width="13.28515625" style="148" customWidth="1"/>
    <col min="13063" max="13312" width="9.140625" style="148"/>
    <col min="13313" max="13313" width="4.85546875" style="148" customWidth="1"/>
    <col min="13314" max="13314" width="45.85546875" style="148" customWidth="1"/>
    <col min="13315" max="13315" width="6.28515625" style="148" customWidth="1"/>
    <col min="13316" max="13316" width="6.140625" style="148" customWidth="1"/>
    <col min="13317" max="13317" width="13.42578125" style="148" customWidth="1"/>
    <col min="13318" max="13318" width="13.28515625" style="148" customWidth="1"/>
    <col min="13319" max="13568" width="9.140625" style="148"/>
    <col min="13569" max="13569" width="4.85546875" style="148" customWidth="1"/>
    <col min="13570" max="13570" width="45.85546875" style="148" customWidth="1"/>
    <col min="13571" max="13571" width="6.28515625" style="148" customWidth="1"/>
    <col min="13572" max="13572" width="6.140625" style="148" customWidth="1"/>
    <col min="13573" max="13573" width="13.42578125" style="148" customWidth="1"/>
    <col min="13574" max="13574" width="13.28515625" style="148" customWidth="1"/>
    <col min="13575" max="13824" width="9.140625" style="148"/>
    <col min="13825" max="13825" width="4.85546875" style="148" customWidth="1"/>
    <col min="13826" max="13826" width="45.85546875" style="148" customWidth="1"/>
    <col min="13827" max="13827" width="6.28515625" style="148" customWidth="1"/>
    <col min="13828" max="13828" width="6.140625" style="148" customWidth="1"/>
    <col min="13829" max="13829" width="13.42578125" style="148" customWidth="1"/>
    <col min="13830" max="13830" width="13.28515625" style="148" customWidth="1"/>
    <col min="13831" max="14080" width="9.140625" style="148"/>
    <col min="14081" max="14081" width="4.85546875" style="148" customWidth="1"/>
    <col min="14082" max="14082" width="45.85546875" style="148" customWidth="1"/>
    <col min="14083" max="14083" width="6.28515625" style="148" customWidth="1"/>
    <col min="14084" max="14084" width="6.140625" style="148" customWidth="1"/>
    <col min="14085" max="14085" width="13.42578125" style="148" customWidth="1"/>
    <col min="14086" max="14086" width="13.28515625" style="148" customWidth="1"/>
    <col min="14087" max="14336" width="9.140625" style="148"/>
    <col min="14337" max="14337" width="4.85546875" style="148" customWidth="1"/>
    <col min="14338" max="14338" width="45.85546875" style="148" customWidth="1"/>
    <col min="14339" max="14339" width="6.28515625" style="148" customWidth="1"/>
    <col min="14340" max="14340" width="6.140625" style="148" customWidth="1"/>
    <col min="14341" max="14341" width="13.42578125" style="148" customWidth="1"/>
    <col min="14342" max="14342" width="13.28515625" style="148" customWidth="1"/>
    <col min="14343" max="14592" width="9.140625" style="148"/>
    <col min="14593" max="14593" width="4.85546875" style="148" customWidth="1"/>
    <col min="14594" max="14594" width="45.85546875" style="148" customWidth="1"/>
    <col min="14595" max="14595" width="6.28515625" style="148" customWidth="1"/>
    <col min="14596" max="14596" width="6.140625" style="148" customWidth="1"/>
    <col min="14597" max="14597" width="13.42578125" style="148" customWidth="1"/>
    <col min="14598" max="14598" width="13.28515625" style="148" customWidth="1"/>
    <col min="14599" max="14848" width="9.140625" style="148"/>
    <col min="14849" max="14849" width="4.85546875" style="148" customWidth="1"/>
    <col min="14850" max="14850" width="45.85546875" style="148" customWidth="1"/>
    <col min="14851" max="14851" width="6.28515625" style="148" customWidth="1"/>
    <col min="14852" max="14852" width="6.140625" style="148" customWidth="1"/>
    <col min="14853" max="14853" width="13.42578125" style="148" customWidth="1"/>
    <col min="14854" max="14854" width="13.28515625" style="148" customWidth="1"/>
    <col min="14855" max="15104" width="9.140625" style="148"/>
    <col min="15105" max="15105" width="4.85546875" style="148" customWidth="1"/>
    <col min="15106" max="15106" width="45.85546875" style="148" customWidth="1"/>
    <col min="15107" max="15107" width="6.28515625" style="148" customWidth="1"/>
    <col min="15108" max="15108" width="6.140625" style="148" customWidth="1"/>
    <col min="15109" max="15109" width="13.42578125" style="148" customWidth="1"/>
    <col min="15110" max="15110" width="13.28515625" style="148" customWidth="1"/>
    <col min="15111" max="15360" width="9.140625" style="148"/>
    <col min="15361" max="15361" width="4.85546875" style="148" customWidth="1"/>
    <col min="15362" max="15362" width="45.85546875" style="148" customWidth="1"/>
    <col min="15363" max="15363" width="6.28515625" style="148" customWidth="1"/>
    <col min="15364" max="15364" width="6.140625" style="148" customWidth="1"/>
    <col min="15365" max="15365" width="13.42578125" style="148" customWidth="1"/>
    <col min="15366" max="15366" width="13.28515625" style="148" customWidth="1"/>
    <col min="15367" max="15616" width="9.140625" style="148"/>
    <col min="15617" max="15617" width="4.85546875" style="148" customWidth="1"/>
    <col min="15618" max="15618" width="45.85546875" style="148" customWidth="1"/>
    <col min="15619" max="15619" width="6.28515625" style="148" customWidth="1"/>
    <col min="15620" max="15620" width="6.140625" style="148" customWidth="1"/>
    <col min="15621" max="15621" width="13.42578125" style="148" customWidth="1"/>
    <col min="15622" max="15622" width="13.28515625" style="148" customWidth="1"/>
    <col min="15623" max="15872" width="9.140625" style="148"/>
    <col min="15873" max="15873" width="4.85546875" style="148" customWidth="1"/>
    <col min="15874" max="15874" width="45.85546875" style="148" customWidth="1"/>
    <col min="15875" max="15875" width="6.28515625" style="148" customWidth="1"/>
    <col min="15876" max="15876" width="6.140625" style="148" customWidth="1"/>
    <col min="15877" max="15877" width="13.42578125" style="148" customWidth="1"/>
    <col min="15878" max="15878" width="13.28515625" style="148" customWidth="1"/>
    <col min="15879" max="16128" width="9.140625" style="148"/>
    <col min="16129" max="16129" width="4.85546875" style="148" customWidth="1"/>
    <col min="16130" max="16130" width="45.85546875" style="148" customWidth="1"/>
    <col min="16131" max="16131" width="6.28515625" style="148" customWidth="1"/>
    <col min="16132" max="16132" width="6.140625" style="148" customWidth="1"/>
    <col min="16133" max="16133" width="13.42578125" style="148" customWidth="1"/>
    <col min="16134" max="16134" width="13.28515625" style="148" customWidth="1"/>
    <col min="16135" max="16384" width="9.140625" style="148"/>
  </cols>
  <sheetData>
    <row r="1" spans="1:6" s="155" customFormat="1">
      <c r="A1" s="890" t="s">
        <v>122</v>
      </c>
      <c r="B1" s="891" t="s">
        <v>116</v>
      </c>
      <c r="C1" s="158"/>
      <c r="E1" s="157"/>
      <c r="F1" s="156"/>
    </row>
    <row r="2" spans="1:6" s="155" customFormat="1">
      <c r="A2" s="159"/>
      <c r="C2" s="158"/>
      <c r="E2" s="157"/>
      <c r="F2" s="156"/>
    </row>
    <row r="3" spans="1:6" s="155" customFormat="1">
      <c r="A3" s="225" t="s">
        <v>397</v>
      </c>
      <c r="B3" s="155" t="s">
        <v>396</v>
      </c>
      <c r="C3" s="194"/>
      <c r="D3" s="194"/>
      <c r="E3" s="193"/>
      <c r="F3" s="193"/>
    </row>
    <row r="4" spans="1:6">
      <c r="A4" s="224"/>
      <c r="B4" s="223"/>
      <c r="C4" s="222"/>
      <c r="D4" s="222"/>
      <c r="E4" s="221"/>
      <c r="F4" s="221"/>
    </row>
    <row r="5" spans="1:6" ht="15.75" thickBot="1">
      <c r="A5" s="188" t="s">
        <v>340</v>
      </c>
      <c r="B5" s="188" t="s">
        <v>339</v>
      </c>
      <c r="C5" s="188" t="s">
        <v>11</v>
      </c>
      <c r="D5" s="188"/>
      <c r="E5" s="187" t="s">
        <v>338</v>
      </c>
      <c r="F5" s="187" t="s">
        <v>337</v>
      </c>
    </row>
    <row r="6" spans="1:6" ht="60.75" thickTop="1">
      <c r="A6" s="218">
        <v>1</v>
      </c>
      <c r="B6" s="177" t="s">
        <v>395</v>
      </c>
      <c r="C6" s="184" t="s">
        <v>327</v>
      </c>
      <c r="D6" s="181">
        <v>138</v>
      </c>
      <c r="E6" s="214"/>
      <c r="F6" s="173">
        <f>ROUND(D6*E6,2)</f>
        <v>0</v>
      </c>
    </row>
    <row r="7" spans="1:6">
      <c r="A7" s="218"/>
      <c r="B7" s="177"/>
      <c r="C7" s="184"/>
      <c r="D7" s="181"/>
      <c r="E7" s="214"/>
      <c r="F7" s="173"/>
    </row>
    <row r="8" spans="1:6">
      <c r="A8" s="218">
        <v>2</v>
      </c>
      <c r="B8" s="177" t="s">
        <v>394</v>
      </c>
      <c r="C8" s="184" t="s">
        <v>327</v>
      </c>
      <c r="D8" s="181">
        <v>145</v>
      </c>
      <c r="E8" s="214"/>
      <c r="F8" s="173">
        <f>ROUND(D8*E8,2)</f>
        <v>0</v>
      </c>
    </row>
    <row r="9" spans="1:6">
      <c r="A9" s="218"/>
      <c r="B9" s="177"/>
      <c r="C9" s="184"/>
      <c r="D9" s="181"/>
      <c r="E9" s="214"/>
      <c r="F9" s="173"/>
    </row>
    <row r="10" spans="1:6" ht="45">
      <c r="A10" s="218">
        <v>3</v>
      </c>
      <c r="B10" s="220" t="s">
        <v>393</v>
      </c>
      <c r="C10" s="184" t="s">
        <v>136</v>
      </c>
      <c r="D10" s="181">
        <v>4</v>
      </c>
      <c r="E10" s="214"/>
      <c r="F10" s="173">
        <f>ROUND(D10*E10,2)</f>
        <v>0</v>
      </c>
    </row>
    <row r="11" spans="1:6">
      <c r="A11" s="218"/>
      <c r="B11" s="219"/>
      <c r="C11" s="184"/>
      <c r="D11" s="181"/>
      <c r="E11" s="214"/>
      <c r="F11" s="173"/>
    </row>
    <row r="12" spans="1:6" ht="30">
      <c r="A12" s="218">
        <v>4</v>
      </c>
      <c r="B12" s="219" t="s">
        <v>392</v>
      </c>
      <c r="C12" s="184" t="s">
        <v>136</v>
      </c>
      <c r="D12" s="181">
        <v>3</v>
      </c>
      <c r="E12" s="214"/>
      <c r="F12" s="173">
        <f>ROUND(D12*E12,2)</f>
        <v>0</v>
      </c>
    </row>
    <row r="13" spans="1:6">
      <c r="A13" s="218"/>
      <c r="B13" s="219"/>
      <c r="C13" s="184"/>
      <c r="D13" s="181"/>
      <c r="E13" s="214"/>
      <c r="F13" s="173"/>
    </row>
    <row r="14" spans="1:6" ht="45">
      <c r="A14" s="218">
        <v>5</v>
      </c>
      <c r="B14" s="219" t="s">
        <v>391</v>
      </c>
      <c r="C14" s="184" t="s">
        <v>317</v>
      </c>
      <c r="D14" s="181">
        <v>1</v>
      </c>
      <c r="E14" s="214"/>
      <c r="F14" s="173">
        <f>ROUND(D14*E14,2)</f>
        <v>0</v>
      </c>
    </row>
    <row r="15" spans="1:6">
      <c r="A15" s="218"/>
      <c r="B15" s="219"/>
      <c r="C15" s="184"/>
      <c r="D15" s="181"/>
      <c r="E15" s="214"/>
      <c r="F15" s="173"/>
    </row>
    <row r="16" spans="1:6" ht="45">
      <c r="A16" s="218">
        <v>6</v>
      </c>
      <c r="B16" s="177" t="s">
        <v>390</v>
      </c>
      <c r="C16" s="184" t="s">
        <v>317</v>
      </c>
      <c r="D16" s="181">
        <v>2</v>
      </c>
      <c r="E16" s="214"/>
      <c r="F16" s="173">
        <f>ROUND(D16*E16,2)</f>
        <v>0</v>
      </c>
    </row>
    <row r="17" spans="1:6">
      <c r="A17" s="218"/>
      <c r="B17" s="219"/>
      <c r="C17" s="184"/>
      <c r="D17" s="181"/>
      <c r="E17" s="214"/>
      <c r="F17" s="173"/>
    </row>
    <row r="18" spans="1:6" ht="75">
      <c r="A18" s="218">
        <v>7</v>
      </c>
      <c r="B18" s="177" t="s">
        <v>1097</v>
      </c>
      <c r="C18" s="217" t="s">
        <v>375</v>
      </c>
      <c r="D18" s="181">
        <v>269.10000000000002</v>
      </c>
      <c r="E18" s="214"/>
      <c r="F18" s="173">
        <f>ROUND(D18*E18,2)</f>
        <v>0</v>
      </c>
    </row>
    <row r="19" spans="1:6">
      <c r="A19" s="218"/>
      <c r="B19" s="219"/>
      <c r="C19" s="184"/>
      <c r="D19" s="181"/>
      <c r="E19" s="214"/>
      <c r="F19" s="173"/>
    </row>
    <row r="20" spans="1:6" ht="30">
      <c r="A20" s="218">
        <v>8</v>
      </c>
      <c r="B20" s="219" t="s">
        <v>389</v>
      </c>
      <c r="C20" s="184" t="s">
        <v>317</v>
      </c>
      <c r="D20" s="181">
        <v>3</v>
      </c>
      <c r="E20" s="214"/>
      <c r="F20" s="173">
        <f>ROUND(D20*E20,2)</f>
        <v>0</v>
      </c>
    </row>
    <row r="21" spans="1:6">
      <c r="A21" s="218"/>
      <c r="B21" s="219"/>
      <c r="C21" s="184"/>
      <c r="D21" s="181"/>
      <c r="E21" s="214"/>
      <c r="F21" s="173"/>
    </row>
    <row r="22" spans="1:6" ht="45">
      <c r="A22" s="218">
        <v>9</v>
      </c>
      <c r="B22" s="177" t="s">
        <v>388</v>
      </c>
      <c r="C22" s="184" t="s">
        <v>379</v>
      </c>
      <c r="D22" s="181">
        <v>41.4</v>
      </c>
      <c r="E22" s="214"/>
      <c r="F22" s="173">
        <f>ROUND(D22*E22,2)</f>
        <v>0</v>
      </c>
    </row>
    <row r="23" spans="1:6">
      <c r="A23" s="218"/>
      <c r="B23" s="219"/>
      <c r="C23" s="184"/>
      <c r="D23" s="181"/>
      <c r="E23" s="214"/>
      <c r="F23" s="173"/>
    </row>
    <row r="24" spans="1:6" ht="31.5" customHeight="1">
      <c r="A24" s="218">
        <v>10</v>
      </c>
      <c r="B24" s="220" t="s">
        <v>387</v>
      </c>
      <c r="C24" s="184" t="s">
        <v>379</v>
      </c>
      <c r="D24" s="181">
        <v>69</v>
      </c>
      <c r="E24" s="214"/>
      <c r="F24" s="173">
        <f>ROUND(D24*E24,2)</f>
        <v>0</v>
      </c>
    </row>
    <row r="25" spans="1:6">
      <c r="A25" s="218"/>
      <c r="B25" s="219"/>
      <c r="C25" s="184"/>
      <c r="D25" s="181"/>
      <c r="E25" s="214"/>
      <c r="F25" s="173"/>
    </row>
    <row r="26" spans="1:6" ht="105">
      <c r="A26" s="218">
        <v>11</v>
      </c>
      <c r="B26" s="220" t="s">
        <v>386</v>
      </c>
      <c r="C26" s="217" t="s">
        <v>375</v>
      </c>
      <c r="D26" s="181">
        <v>7</v>
      </c>
      <c r="E26" s="214"/>
      <c r="F26" s="173">
        <f>ROUND(D26*E26,2)</f>
        <v>0</v>
      </c>
    </row>
    <row r="27" spans="1:6">
      <c r="A27" s="218"/>
      <c r="B27" s="219"/>
      <c r="C27" s="184"/>
      <c r="D27" s="181"/>
      <c r="E27" s="214"/>
      <c r="F27" s="173"/>
    </row>
    <row r="28" spans="1:6" ht="169.5" customHeight="1">
      <c r="A28" s="218">
        <v>12</v>
      </c>
      <c r="B28" s="220" t="s">
        <v>385</v>
      </c>
      <c r="C28" s="217" t="s">
        <v>375</v>
      </c>
      <c r="D28" s="181">
        <v>44.2</v>
      </c>
      <c r="E28" s="214"/>
      <c r="F28" s="173">
        <f>ROUND(D28*E28,2)</f>
        <v>0</v>
      </c>
    </row>
    <row r="29" spans="1:6">
      <c r="A29" s="218"/>
      <c r="B29" s="219"/>
      <c r="C29" s="184"/>
      <c r="D29" s="181"/>
      <c r="E29" s="216"/>
      <c r="F29" s="215"/>
    </row>
    <row r="30" spans="1:6" ht="90">
      <c r="A30" s="218">
        <v>13</v>
      </c>
      <c r="B30" s="220" t="s">
        <v>384</v>
      </c>
      <c r="C30" s="217" t="s">
        <v>375</v>
      </c>
      <c r="D30" s="181">
        <v>217.9</v>
      </c>
      <c r="E30" s="214"/>
      <c r="F30" s="173">
        <f>ROUND(D30*E30,2)</f>
        <v>0</v>
      </c>
    </row>
    <row r="31" spans="1:6">
      <c r="A31" s="218"/>
      <c r="B31" s="219"/>
      <c r="C31" s="184"/>
      <c r="D31" s="181"/>
      <c r="E31" s="214"/>
      <c r="F31" s="173"/>
    </row>
    <row r="32" spans="1:6" ht="60">
      <c r="A32" s="218">
        <v>14</v>
      </c>
      <c r="B32" s="177" t="s">
        <v>383</v>
      </c>
      <c r="C32" s="184" t="s">
        <v>136</v>
      </c>
      <c r="D32" s="181">
        <v>2</v>
      </c>
      <c r="E32" s="214"/>
      <c r="F32" s="173">
        <f>ROUND(D32*E32,2)</f>
        <v>0</v>
      </c>
    </row>
    <row r="33" spans="1:6">
      <c r="A33" s="218"/>
      <c r="B33" s="219"/>
      <c r="C33" s="184"/>
      <c r="D33" s="181"/>
      <c r="E33" s="216"/>
      <c r="F33" s="215"/>
    </row>
    <row r="34" spans="1:6" ht="30">
      <c r="A34" s="218">
        <v>15</v>
      </c>
      <c r="B34" s="219" t="s">
        <v>382</v>
      </c>
      <c r="C34" s="184" t="s">
        <v>136</v>
      </c>
      <c r="D34" s="181">
        <v>1</v>
      </c>
      <c r="E34" s="214"/>
      <c r="F34" s="173">
        <f>ROUND(D34*E34,2)</f>
        <v>0</v>
      </c>
    </row>
    <row r="35" spans="1:6">
      <c r="A35" s="218"/>
      <c r="B35" s="219"/>
      <c r="C35" s="184"/>
      <c r="D35" s="181"/>
      <c r="E35" s="214"/>
      <c r="F35" s="173"/>
    </row>
    <row r="36" spans="1:6" ht="30">
      <c r="A36" s="218">
        <v>16</v>
      </c>
      <c r="B36" s="177" t="s">
        <v>381</v>
      </c>
      <c r="C36" s="217" t="s">
        <v>375</v>
      </c>
      <c r="D36" s="179">
        <v>28.9</v>
      </c>
      <c r="E36" s="214"/>
      <c r="F36" s="173">
        <f>ROUND(D36*E36,2)</f>
        <v>0</v>
      </c>
    </row>
    <row r="37" spans="1:6">
      <c r="A37" s="218"/>
      <c r="B37" s="177"/>
      <c r="C37" s="217"/>
      <c r="D37" s="179"/>
      <c r="E37" s="216"/>
      <c r="F37" s="215"/>
    </row>
    <row r="38" spans="1:6" ht="30">
      <c r="A38" s="218">
        <v>17</v>
      </c>
      <c r="B38" s="177" t="s">
        <v>380</v>
      </c>
      <c r="C38" s="184" t="s">
        <v>379</v>
      </c>
      <c r="D38" s="179">
        <v>205</v>
      </c>
      <c r="E38" s="214"/>
      <c r="F38" s="173">
        <f>ROUND(D38*E38,2)</f>
        <v>0</v>
      </c>
    </row>
    <row r="39" spans="1:6">
      <c r="A39" s="175"/>
      <c r="B39" s="177"/>
      <c r="C39" s="217"/>
      <c r="D39" s="179"/>
      <c r="E39" s="214"/>
      <c r="F39" s="173"/>
    </row>
    <row r="40" spans="1:6">
      <c r="A40" s="175">
        <v>18</v>
      </c>
      <c r="B40" s="177" t="s">
        <v>378</v>
      </c>
      <c r="C40" s="217" t="s">
        <v>377</v>
      </c>
      <c r="D40" s="179">
        <v>2.5</v>
      </c>
      <c r="E40" s="214"/>
      <c r="F40" s="173">
        <f>ROUND(D40*E40,2)</f>
        <v>0</v>
      </c>
    </row>
    <row r="41" spans="1:6">
      <c r="A41" s="175"/>
      <c r="B41" s="177"/>
      <c r="C41" s="217"/>
      <c r="D41" s="179"/>
      <c r="E41" s="216"/>
      <c r="F41" s="215"/>
    </row>
    <row r="42" spans="1:6" ht="30">
      <c r="A42" s="175">
        <v>19</v>
      </c>
      <c r="B42" s="177" t="s">
        <v>376</v>
      </c>
      <c r="C42" s="217" t="s">
        <v>375</v>
      </c>
      <c r="D42" s="179">
        <v>51.2</v>
      </c>
      <c r="E42" s="214"/>
      <c r="F42" s="173">
        <f>ROUND(D42*E42,2)</f>
        <v>0</v>
      </c>
    </row>
    <row r="43" spans="1:6">
      <c r="A43" s="175"/>
      <c r="B43" s="177"/>
      <c r="C43" s="217"/>
      <c r="D43" s="179"/>
      <c r="E43" s="216"/>
      <c r="F43" s="215"/>
    </row>
    <row r="44" spans="1:6" ht="30">
      <c r="A44" s="175">
        <v>20</v>
      </c>
      <c r="B44" s="177" t="s">
        <v>374</v>
      </c>
      <c r="C44" s="217" t="s">
        <v>327</v>
      </c>
      <c r="D44" s="179">
        <v>138</v>
      </c>
      <c r="E44" s="214"/>
      <c r="F44" s="173">
        <f>ROUND(D44*E44,2)</f>
        <v>0</v>
      </c>
    </row>
    <row r="45" spans="1:6" ht="15.75" thickBot="1">
      <c r="A45" s="175"/>
      <c r="B45" s="177"/>
      <c r="C45" s="179"/>
      <c r="D45" s="217"/>
      <c r="E45" s="216"/>
      <c r="F45" s="215"/>
    </row>
    <row r="46" spans="1:6">
      <c r="A46" s="172"/>
      <c r="B46" s="170"/>
      <c r="C46" s="171"/>
      <c r="D46" s="170"/>
      <c r="E46" s="169" t="s">
        <v>313</v>
      </c>
      <c r="F46" s="168">
        <f>SUM(F6:F45)</f>
        <v>0</v>
      </c>
    </row>
    <row r="47" spans="1:6">
      <c r="F47" s="213"/>
    </row>
    <row r="49" spans="1:6" s="155" customFormat="1">
      <c r="A49" s="159" t="s">
        <v>373</v>
      </c>
      <c r="B49" s="155" t="s">
        <v>372</v>
      </c>
      <c r="C49" s="153"/>
      <c r="D49" s="153"/>
      <c r="E49" s="156"/>
      <c r="F49" s="156"/>
    </row>
    <row r="50" spans="1:6">
      <c r="B50" s="212"/>
      <c r="C50" s="160"/>
      <c r="D50" s="160"/>
      <c r="E50" s="211"/>
      <c r="F50" s="211"/>
    </row>
    <row r="51" spans="1:6" ht="15.75" thickBot="1">
      <c r="A51" s="210" t="s">
        <v>340</v>
      </c>
      <c r="B51" s="210" t="s">
        <v>339</v>
      </c>
      <c r="C51" s="209" t="s">
        <v>11</v>
      </c>
      <c r="D51" s="209"/>
      <c r="E51" s="208" t="s">
        <v>338</v>
      </c>
      <c r="F51" s="208" t="s">
        <v>337</v>
      </c>
    </row>
    <row r="52" spans="1:6" s="167" customFormat="1" ht="90.75" thickTop="1">
      <c r="A52" s="204">
        <v>1</v>
      </c>
      <c r="B52" s="167" t="s">
        <v>371</v>
      </c>
      <c r="C52" s="160"/>
      <c r="D52" s="205"/>
      <c r="E52" s="207"/>
      <c r="F52" s="206"/>
    </row>
    <row r="53" spans="1:6" s="167" customFormat="1">
      <c r="A53" s="204"/>
      <c r="B53" s="177" t="s">
        <v>370</v>
      </c>
      <c r="C53" s="160" t="s">
        <v>136</v>
      </c>
      <c r="D53" s="201">
        <v>1</v>
      </c>
      <c r="E53" s="196"/>
      <c r="F53" s="173">
        <f>ROUND(D53*E53,2)</f>
        <v>0</v>
      </c>
    </row>
    <row r="54" spans="1:6" s="167" customFormat="1">
      <c r="A54" s="204"/>
      <c r="B54" s="177"/>
      <c r="C54" s="160"/>
      <c r="D54" s="201"/>
      <c r="E54" s="196"/>
      <c r="F54" s="178"/>
    </row>
    <row r="55" spans="1:6" s="167" customFormat="1" ht="90">
      <c r="A55" s="204">
        <v>2</v>
      </c>
      <c r="B55" s="177" t="s">
        <v>369</v>
      </c>
      <c r="C55" s="160"/>
      <c r="D55" s="205"/>
      <c r="E55" s="200"/>
      <c r="F55" s="199"/>
    </row>
    <row r="56" spans="1:6" s="167" customFormat="1">
      <c r="A56" s="204"/>
      <c r="B56" s="177" t="s">
        <v>368</v>
      </c>
      <c r="C56" s="160" t="s">
        <v>136</v>
      </c>
      <c r="D56" s="205">
        <v>23</v>
      </c>
      <c r="E56" s="196"/>
      <c r="F56" s="173">
        <f>ROUND(D56*E56,2)</f>
        <v>0</v>
      </c>
    </row>
    <row r="57" spans="1:6" s="167" customFormat="1">
      <c r="A57" s="204"/>
      <c r="B57" s="177"/>
      <c r="C57" s="160"/>
      <c r="D57" s="205"/>
      <c r="E57" s="196"/>
      <c r="F57" s="178"/>
    </row>
    <row r="58" spans="1:6" s="167" customFormat="1" ht="78" customHeight="1">
      <c r="A58" s="204">
        <v>3</v>
      </c>
      <c r="B58" s="177" t="s">
        <v>367</v>
      </c>
      <c r="C58" s="160"/>
      <c r="D58" s="205"/>
      <c r="E58" s="200"/>
      <c r="F58" s="199"/>
    </row>
    <row r="59" spans="1:6" s="167" customFormat="1">
      <c r="A59" s="204"/>
      <c r="B59" s="177" t="s">
        <v>366</v>
      </c>
      <c r="C59" s="160" t="s">
        <v>136</v>
      </c>
      <c r="D59" s="205">
        <v>1</v>
      </c>
      <c r="E59" s="196"/>
      <c r="F59" s="173">
        <f>ROUND(D59*E59,2)</f>
        <v>0</v>
      </c>
    </row>
    <row r="60" spans="1:6" s="167" customFormat="1">
      <c r="A60" s="204"/>
      <c r="B60" s="177"/>
      <c r="C60" s="160"/>
      <c r="D60" s="205"/>
      <c r="E60" s="196"/>
      <c r="F60" s="178"/>
    </row>
    <row r="61" spans="1:6" s="167" customFormat="1" ht="90">
      <c r="A61" s="204">
        <v>4</v>
      </c>
      <c r="B61" s="177" t="s">
        <v>365</v>
      </c>
      <c r="C61" s="160"/>
      <c r="D61" s="201"/>
      <c r="E61" s="200"/>
      <c r="F61" s="199"/>
    </row>
    <row r="62" spans="1:6" s="167" customFormat="1">
      <c r="A62" s="204"/>
      <c r="B62" s="177" t="s">
        <v>364</v>
      </c>
      <c r="C62" s="160" t="s">
        <v>136</v>
      </c>
      <c r="D62" s="201">
        <v>1</v>
      </c>
      <c r="E62" s="196"/>
      <c r="F62" s="173">
        <f>ROUND(D62*E62,2)</f>
        <v>0</v>
      </c>
    </row>
    <row r="63" spans="1:6" s="167" customFormat="1">
      <c r="A63" s="204"/>
      <c r="B63" s="177"/>
      <c r="C63" s="160"/>
      <c r="D63" s="201"/>
      <c r="E63" s="196"/>
      <c r="F63" s="178"/>
    </row>
    <row r="64" spans="1:6" s="167" customFormat="1" ht="75">
      <c r="A64" s="204">
        <v>5</v>
      </c>
      <c r="B64" s="167" t="s">
        <v>363</v>
      </c>
      <c r="C64" s="160"/>
      <c r="D64" s="201"/>
      <c r="E64" s="200"/>
      <c r="F64" s="199"/>
    </row>
    <row r="65" spans="1:6" s="167" customFormat="1">
      <c r="A65" s="204"/>
      <c r="B65" s="167" t="s">
        <v>362</v>
      </c>
      <c r="C65" s="160" t="s">
        <v>136</v>
      </c>
      <c r="D65" s="201">
        <v>2</v>
      </c>
      <c r="E65" s="196"/>
      <c r="F65" s="173">
        <f>ROUND(D65*E65,2)</f>
        <v>0</v>
      </c>
    </row>
    <row r="66" spans="1:6" s="167" customFormat="1">
      <c r="A66" s="204"/>
      <c r="C66" s="160"/>
      <c r="D66" s="201"/>
      <c r="E66" s="196"/>
      <c r="F66" s="178"/>
    </row>
    <row r="67" spans="1:6" s="167" customFormat="1" ht="90">
      <c r="A67" s="202">
        <v>6</v>
      </c>
      <c r="B67" s="167" t="s">
        <v>361</v>
      </c>
      <c r="C67" s="160"/>
      <c r="D67" s="201"/>
      <c r="E67" s="200"/>
      <c r="F67" s="199"/>
    </row>
    <row r="68" spans="1:6" s="167" customFormat="1">
      <c r="A68" s="202"/>
      <c r="B68" s="177" t="s">
        <v>360</v>
      </c>
      <c r="C68" s="160" t="s">
        <v>136</v>
      </c>
      <c r="D68" s="201">
        <v>1</v>
      </c>
      <c r="E68" s="196"/>
      <c r="F68" s="173">
        <f>ROUND(D68*E68,2)</f>
        <v>0</v>
      </c>
    </row>
    <row r="69" spans="1:6" s="167" customFormat="1">
      <c r="A69" s="202"/>
      <c r="B69" s="177"/>
      <c r="C69" s="160"/>
      <c r="D69" s="201"/>
      <c r="E69" s="196"/>
      <c r="F69" s="178"/>
    </row>
    <row r="70" spans="1:6" s="167" customFormat="1" ht="90">
      <c r="A70" s="202">
        <v>7</v>
      </c>
      <c r="B70" s="167" t="s">
        <v>359</v>
      </c>
      <c r="C70" s="160"/>
      <c r="D70" s="201"/>
      <c r="E70" s="200"/>
      <c r="F70" s="199"/>
    </row>
    <row r="71" spans="1:6" s="167" customFormat="1">
      <c r="A71" s="202"/>
      <c r="B71" s="177" t="s">
        <v>358</v>
      </c>
      <c r="C71" s="160" t="s">
        <v>136</v>
      </c>
      <c r="D71" s="201">
        <v>1</v>
      </c>
      <c r="E71" s="196"/>
      <c r="F71" s="173">
        <f>ROUND(D71*E71,2)</f>
        <v>0</v>
      </c>
    </row>
    <row r="72" spans="1:6" s="167" customFormat="1">
      <c r="A72" s="202"/>
      <c r="B72" s="177"/>
      <c r="C72" s="160"/>
      <c r="D72" s="201"/>
      <c r="E72" s="196"/>
      <c r="F72" s="178"/>
    </row>
    <row r="73" spans="1:6" s="167" customFormat="1" ht="90">
      <c r="A73" s="203">
        <v>8</v>
      </c>
      <c r="B73" s="167" t="s">
        <v>357</v>
      </c>
      <c r="C73" s="160"/>
      <c r="D73" s="201"/>
      <c r="E73" s="200"/>
      <c r="F73" s="199"/>
    </row>
    <row r="74" spans="1:6" s="167" customFormat="1">
      <c r="A74" s="203"/>
      <c r="B74" s="177" t="s">
        <v>356</v>
      </c>
      <c r="C74" s="160" t="s">
        <v>136</v>
      </c>
      <c r="D74" s="201">
        <v>1</v>
      </c>
      <c r="E74" s="196"/>
      <c r="F74" s="173">
        <f>ROUND(D74*E74,2)</f>
        <v>0</v>
      </c>
    </row>
    <row r="75" spans="1:6" s="167" customFormat="1">
      <c r="A75" s="203"/>
      <c r="B75" s="177"/>
      <c r="C75" s="160"/>
      <c r="D75" s="201"/>
      <c r="E75" s="196"/>
      <c r="F75" s="178"/>
    </row>
    <row r="76" spans="1:6" s="167" customFormat="1" ht="75">
      <c r="A76" s="203">
        <v>9</v>
      </c>
      <c r="B76" s="177" t="s">
        <v>355</v>
      </c>
      <c r="C76" s="160"/>
      <c r="D76" s="201"/>
      <c r="E76" s="200"/>
      <c r="F76" s="199"/>
    </row>
    <row r="77" spans="1:6" s="167" customFormat="1">
      <c r="A77" s="203"/>
      <c r="B77" s="177" t="s">
        <v>354</v>
      </c>
      <c r="C77" s="160" t="s">
        <v>136</v>
      </c>
      <c r="D77" s="201">
        <v>1</v>
      </c>
      <c r="E77" s="196"/>
      <c r="F77" s="173">
        <f>ROUND(D77*E77,2)</f>
        <v>0</v>
      </c>
    </row>
    <row r="78" spans="1:6" s="167" customFormat="1">
      <c r="A78" s="203"/>
      <c r="B78" s="177"/>
      <c r="C78" s="160"/>
      <c r="D78" s="201"/>
      <c r="E78" s="196"/>
      <c r="F78" s="178"/>
    </row>
    <row r="79" spans="1:6" s="167" customFormat="1" ht="60">
      <c r="A79" s="203">
        <v>10</v>
      </c>
      <c r="B79" s="177" t="s">
        <v>353</v>
      </c>
      <c r="C79" s="160"/>
      <c r="D79" s="201"/>
      <c r="E79" s="200"/>
      <c r="F79" s="199"/>
    </row>
    <row r="80" spans="1:6" s="167" customFormat="1">
      <c r="A80" s="203"/>
      <c r="B80" s="177" t="s">
        <v>352</v>
      </c>
      <c r="C80" s="160" t="s">
        <v>136</v>
      </c>
      <c r="D80" s="201">
        <v>1</v>
      </c>
      <c r="E80" s="196"/>
      <c r="F80" s="173">
        <f>ROUND(D80*E80,2)</f>
        <v>0</v>
      </c>
    </row>
    <row r="81" spans="1:6" s="167" customFormat="1">
      <c r="A81" s="203"/>
      <c r="B81" s="177"/>
      <c r="C81" s="160"/>
      <c r="D81" s="201"/>
      <c r="E81" s="196"/>
      <c r="F81" s="178"/>
    </row>
    <row r="82" spans="1:6" s="167" customFormat="1" ht="90">
      <c r="A82" s="202">
        <v>11</v>
      </c>
      <c r="B82" s="177" t="s">
        <v>351</v>
      </c>
      <c r="C82" s="160"/>
      <c r="D82" s="201"/>
      <c r="E82" s="200"/>
      <c r="F82" s="199"/>
    </row>
    <row r="83" spans="1:6" s="167" customFormat="1">
      <c r="A83" s="203"/>
      <c r="B83" s="177" t="s">
        <v>350</v>
      </c>
      <c r="C83" s="160" t="s">
        <v>136</v>
      </c>
      <c r="D83" s="201">
        <v>1</v>
      </c>
      <c r="E83" s="196"/>
      <c r="F83" s="173">
        <f>ROUND(D83*E83,2)</f>
        <v>0</v>
      </c>
    </row>
    <row r="84" spans="1:6" s="167" customFormat="1">
      <c r="A84" s="203"/>
      <c r="B84" s="177"/>
      <c r="C84" s="160"/>
      <c r="D84" s="201"/>
      <c r="E84" s="196"/>
      <c r="F84" s="178"/>
    </row>
    <row r="85" spans="1:6" s="167" customFormat="1" ht="105">
      <c r="A85" s="202">
        <v>12</v>
      </c>
      <c r="B85" s="177" t="s">
        <v>349</v>
      </c>
      <c r="C85" s="160"/>
      <c r="D85" s="201"/>
      <c r="E85" s="200"/>
      <c r="F85" s="199"/>
    </row>
    <row r="86" spans="1:6" s="167" customFormat="1">
      <c r="A86" s="202"/>
      <c r="B86" s="177" t="s">
        <v>348</v>
      </c>
      <c r="C86" s="160" t="s">
        <v>136</v>
      </c>
      <c r="D86" s="201">
        <v>3</v>
      </c>
      <c r="E86" s="196"/>
      <c r="F86" s="173">
        <f>ROUND(D86*E86,2)</f>
        <v>0</v>
      </c>
    </row>
    <row r="87" spans="1:6" s="167" customFormat="1">
      <c r="A87" s="202"/>
      <c r="B87" s="177"/>
      <c r="C87" s="160"/>
      <c r="D87" s="201"/>
      <c r="E87" s="196"/>
      <c r="F87" s="178"/>
    </row>
    <row r="88" spans="1:6" s="167" customFormat="1">
      <c r="A88" s="202">
        <v>13</v>
      </c>
      <c r="B88" s="177" t="s">
        <v>347</v>
      </c>
      <c r="C88" s="160" t="s">
        <v>136</v>
      </c>
      <c r="D88" s="201">
        <v>1</v>
      </c>
      <c r="E88" s="196"/>
      <c r="F88" s="173">
        <f>ROUND(D88*E88,2)</f>
        <v>0</v>
      </c>
    </row>
    <row r="89" spans="1:6" s="167" customFormat="1">
      <c r="A89" s="202"/>
      <c r="B89" s="177"/>
      <c r="C89" s="160"/>
      <c r="D89" s="201"/>
      <c r="E89" s="200"/>
      <c r="F89" s="199"/>
    </row>
    <row r="90" spans="1:6" s="167" customFormat="1">
      <c r="A90" s="202">
        <v>14</v>
      </c>
      <c r="B90" s="177" t="s">
        <v>346</v>
      </c>
      <c r="C90" s="160" t="s">
        <v>136</v>
      </c>
      <c r="D90" s="201">
        <v>2</v>
      </c>
      <c r="E90" s="196"/>
      <c r="F90" s="173">
        <f>ROUND(D90*E90,2)</f>
        <v>0</v>
      </c>
    </row>
    <row r="91" spans="1:6" s="167" customFormat="1">
      <c r="A91" s="202"/>
      <c r="B91" s="177"/>
      <c r="C91" s="160"/>
      <c r="D91" s="201"/>
      <c r="E91" s="200"/>
      <c r="F91" s="199"/>
    </row>
    <row r="92" spans="1:6" ht="30">
      <c r="A92" s="175">
        <v>15</v>
      </c>
      <c r="B92" s="177" t="s">
        <v>345</v>
      </c>
      <c r="C92" s="179" t="s">
        <v>136</v>
      </c>
      <c r="D92" s="198">
        <v>2</v>
      </c>
      <c r="E92" s="196"/>
      <c r="F92" s="173">
        <f>ROUND(D92*E92,2)</f>
        <v>0</v>
      </c>
    </row>
    <row r="93" spans="1:6">
      <c r="A93" s="175"/>
      <c r="B93" s="177"/>
      <c r="C93" s="179"/>
      <c r="D93" s="198"/>
      <c r="E93" s="200"/>
      <c r="F93" s="199"/>
    </row>
    <row r="94" spans="1:6">
      <c r="A94" s="175">
        <v>17</v>
      </c>
      <c r="B94" s="177" t="s">
        <v>344</v>
      </c>
      <c r="C94" s="179" t="s">
        <v>136</v>
      </c>
      <c r="D94" s="198">
        <v>2</v>
      </c>
      <c r="E94" s="196"/>
      <c r="F94" s="173">
        <f>ROUND(D94*E94,2)</f>
        <v>0</v>
      </c>
    </row>
    <row r="95" spans="1:6">
      <c r="A95" s="175"/>
      <c r="B95" s="177"/>
      <c r="C95" s="148"/>
      <c r="E95" s="148"/>
      <c r="F95" s="148"/>
    </row>
    <row r="96" spans="1:6" ht="30">
      <c r="A96" s="175">
        <v>18</v>
      </c>
      <c r="B96" s="180" t="s">
        <v>343</v>
      </c>
      <c r="C96" s="179" t="s">
        <v>136</v>
      </c>
      <c r="D96" s="198">
        <v>1</v>
      </c>
      <c r="E96" s="196"/>
      <c r="F96" s="173">
        <f>ROUND(D96*E96,2)</f>
        <v>0</v>
      </c>
    </row>
    <row r="97" spans="1:6" ht="15.75" thickBot="1">
      <c r="A97" s="175"/>
      <c r="B97" s="177"/>
      <c r="C97" s="148"/>
      <c r="D97" s="197"/>
      <c r="E97" s="196"/>
      <c r="F97" s="178"/>
    </row>
    <row r="98" spans="1:6">
      <c r="A98" s="172"/>
      <c r="B98" s="170"/>
      <c r="C98" s="171"/>
      <c r="D98" s="170"/>
      <c r="E98" s="169" t="s">
        <v>313</v>
      </c>
      <c r="F98" s="168">
        <f>SUM(F52:F97)</f>
        <v>0</v>
      </c>
    </row>
    <row r="99" spans="1:6">
      <c r="A99" s="148"/>
      <c r="B99" s="167"/>
      <c r="C99" s="154"/>
      <c r="D99" s="160"/>
    </row>
    <row r="100" spans="1:6" s="155" customFormat="1">
      <c r="A100" s="159" t="s">
        <v>342</v>
      </c>
      <c r="B100" s="155" t="s">
        <v>341</v>
      </c>
      <c r="C100" s="195"/>
      <c r="D100" s="194"/>
      <c r="E100" s="193"/>
      <c r="F100" s="193"/>
    </row>
    <row r="101" spans="1:6">
      <c r="A101" s="192"/>
      <c r="B101" s="191"/>
      <c r="C101" s="190"/>
      <c r="D101" s="190"/>
      <c r="E101" s="189"/>
      <c r="F101" s="189"/>
    </row>
    <row r="102" spans="1:6" ht="15.75" thickBot="1">
      <c r="A102" s="188" t="s">
        <v>340</v>
      </c>
      <c r="B102" s="188" t="s">
        <v>339</v>
      </c>
      <c r="C102" s="188" t="s">
        <v>11</v>
      </c>
      <c r="D102" s="188"/>
      <c r="E102" s="187" t="s">
        <v>338</v>
      </c>
      <c r="F102" s="187" t="s">
        <v>337</v>
      </c>
    </row>
    <row r="103" spans="1:6" ht="45.75" thickTop="1">
      <c r="A103" s="186">
        <v>1</v>
      </c>
      <c r="B103" s="177" t="s">
        <v>336</v>
      </c>
      <c r="C103" s="184" t="s">
        <v>317</v>
      </c>
      <c r="D103" s="184">
        <v>1</v>
      </c>
      <c r="E103" s="174"/>
      <c r="F103" s="173">
        <f>ROUND(D103*E103,2)</f>
        <v>0</v>
      </c>
    </row>
    <row r="104" spans="1:6">
      <c r="A104" s="186"/>
      <c r="B104" s="185"/>
      <c r="C104" s="184"/>
      <c r="D104" s="184"/>
      <c r="E104" s="174"/>
      <c r="F104" s="173"/>
    </row>
    <row r="105" spans="1:6" ht="45">
      <c r="A105" s="183">
        <v>2</v>
      </c>
      <c r="B105" s="177" t="s">
        <v>335</v>
      </c>
      <c r="C105" s="184" t="s">
        <v>317</v>
      </c>
      <c r="D105" s="184">
        <v>1</v>
      </c>
      <c r="E105" s="174"/>
      <c r="F105" s="173">
        <f>ROUND(D105*E105,2)</f>
        <v>0</v>
      </c>
    </row>
    <row r="106" spans="1:6">
      <c r="A106" s="183"/>
      <c r="B106" s="177"/>
      <c r="C106" s="181"/>
      <c r="D106" s="184"/>
      <c r="E106" s="174"/>
      <c r="F106" s="173"/>
    </row>
    <row r="107" spans="1:6" ht="30">
      <c r="A107" s="183">
        <v>3</v>
      </c>
      <c r="B107" s="177" t="s">
        <v>334</v>
      </c>
      <c r="C107" s="181" t="s">
        <v>327</v>
      </c>
      <c r="D107" s="182">
        <v>2</v>
      </c>
      <c r="E107" s="174"/>
      <c r="F107" s="173">
        <f>ROUND(D107*E107,2)</f>
        <v>0</v>
      </c>
    </row>
    <row r="108" spans="1:6">
      <c r="A108" s="183"/>
      <c r="B108" s="177"/>
      <c r="C108" s="181"/>
      <c r="D108" s="182"/>
      <c r="E108" s="174"/>
      <c r="F108" s="178"/>
    </row>
    <row r="109" spans="1:6" ht="45">
      <c r="A109" s="175">
        <v>4</v>
      </c>
      <c r="B109" s="177" t="s">
        <v>333</v>
      </c>
      <c r="C109" s="176" t="s">
        <v>327</v>
      </c>
      <c r="D109" s="176">
        <v>136</v>
      </c>
      <c r="E109" s="174"/>
      <c r="F109" s="173">
        <f>ROUND(D109*E109,2)</f>
        <v>0</v>
      </c>
    </row>
    <row r="110" spans="1:6">
      <c r="A110" s="175"/>
      <c r="B110" s="167"/>
      <c r="C110" s="176"/>
      <c r="D110" s="176"/>
      <c r="E110" s="174"/>
      <c r="F110" s="173"/>
    </row>
    <row r="111" spans="1:6" ht="30">
      <c r="A111" s="175">
        <v>5</v>
      </c>
      <c r="B111" s="167" t="s">
        <v>332</v>
      </c>
      <c r="C111" s="176" t="s">
        <v>136</v>
      </c>
      <c r="D111" s="176">
        <v>14</v>
      </c>
      <c r="E111" s="174"/>
      <c r="F111" s="173">
        <f>ROUND(D111*E111,2)</f>
        <v>0</v>
      </c>
    </row>
    <row r="112" spans="1:6">
      <c r="A112" s="175"/>
      <c r="B112" s="167"/>
      <c r="C112" s="176"/>
      <c r="D112" s="176"/>
      <c r="E112" s="174"/>
      <c r="F112" s="178"/>
    </row>
    <row r="113" spans="1:6" ht="45">
      <c r="A113" s="175">
        <v>6</v>
      </c>
      <c r="B113" s="167" t="s">
        <v>331</v>
      </c>
      <c r="C113" s="176" t="s">
        <v>136</v>
      </c>
      <c r="D113" s="176">
        <v>23</v>
      </c>
      <c r="E113" s="174"/>
      <c r="F113" s="173">
        <f>ROUND(D113*E113,2)</f>
        <v>0</v>
      </c>
    </row>
    <row r="114" spans="1:6">
      <c r="A114" s="175"/>
      <c r="B114" s="167"/>
      <c r="C114" s="176"/>
      <c r="D114" s="176"/>
      <c r="E114" s="174"/>
      <c r="F114" s="173"/>
    </row>
    <row r="115" spans="1:6">
      <c r="A115" s="175">
        <v>7</v>
      </c>
      <c r="B115" s="167" t="s">
        <v>330</v>
      </c>
      <c r="C115" s="176" t="s">
        <v>317</v>
      </c>
      <c r="D115" s="176">
        <v>1</v>
      </c>
      <c r="E115" s="174"/>
      <c r="F115" s="173">
        <f>ROUND(D115*E115,2)</f>
        <v>0</v>
      </c>
    </row>
    <row r="116" spans="1:6">
      <c r="A116" s="175"/>
      <c r="B116" s="167"/>
      <c r="C116" s="176"/>
      <c r="D116" s="176"/>
      <c r="E116" s="174"/>
      <c r="F116" s="178"/>
    </row>
    <row r="117" spans="1:6" ht="45">
      <c r="A117" s="175">
        <v>8</v>
      </c>
      <c r="B117" s="177" t="s">
        <v>329</v>
      </c>
      <c r="C117" s="176" t="s">
        <v>317</v>
      </c>
      <c r="D117" s="176">
        <v>1</v>
      </c>
      <c r="E117" s="174"/>
      <c r="F117" s="173">
        <f>ROUND(D117*E117,2)</f>
        <v>0</v>
      </c>
    </row>
    <row r="118" spans="1:6">
      <c r="A118" s="175"/>
      <c r="B118" s="167"/>
      <c r="C118" s="176"/>
      <c r="D118" s="176"/>
      <c r="E118" s="174"/>
      <c r="F118" s="173"/>
    </row>
    <row r="119" spans="1:6" ht="67.5" customHeight="1">
      <c r="A119" s="175">
        <v>9</v>
      </c>
      <c r="B119" s="167" t="s">
        <v>328</v>
      </c>
      <c r="C119" s="176" t="s">
        <v>327</v>
      </c>
      <c r="D119" s="176">
        <v>138</v>
      </c>
      <c r="E119" s="174"/>
      <c r="F119" s="173">
        <f>ROUND(D119*E119,2)</f>
        <v>0</v>
      </c>
    </row>
    <row r="120" spans="1:6">
      <c r="A120" s="175"/>
      <c r="B120" s="167"/>
      <c r="C120" s="176"/>
      <c r="D120" s="176"/>
      <c r="E120" s="174"/>
      <c r="F120" s="173"/>
    </row>
    <row r="121" spans="1:6" ht="60">
      <c r="A121" s="175">
        <v>10</v>
      </c>
      <c r="B121" s="167" t="s">
        <v>326</v>
      </c>
      <c r="C121" s="176" t="s">
        <v>325</v>
      </c>
      <c r="D121" s="176">
        <v>210</v>
      </c>
      <c r="E121" s="174"/>
      <c r="F121" s="173">
        <f>ROUND(D121*E121,2)</f>
        <v>0</v>
      </c>
    </row>
    <row r="122" spans="1:6">
      <c r="A122" s="175"/>
      <c r="B122" s="167"/>
      <c r="C122" s="176"/>
      <c r="D122" s="176"/>
      <c r="E122" s="174"/>
      <c r="F122" s="178"/>
    </row>
    <row r="123" spans="1:6" ht="30">
      <c r="A123" s="175">
        <v>10</v>
      </c>
      <c r="B123" s="177" t="s">
        <v>324</v>
      </c>
      <c r="C123" s="176" t="s">
        <v>136</v>
      </c>
      <c r="D123" s="176">
        <v>2</v>
      </c>
      <c r="E123" s="174"/>
      <c r="F123" s="173">
        <f>ROUND(D123*E123,2)</f>
        <v>0</v>
      </c>
    </row>
    <row r="124" spans="1:6">
      <c r="A124" s="175"/>
      <c r="B124" s="167"/>
      <c r="C124" s="176"/>
      <c r="D124" s="176"/>
      <c r="E124" s="174"/>
      <c r="F124" s="173"/>
    </row>
    <row r="125" spans="1:6" ht="30">
      <c r="A125" s="175">
        <v>11</v>
      </c>
      <c r="B125" s="177" t="s">
        <v>323</v>
      </c>
      <c r="C125" s="179" t="s">
        <v>148</v>
      </c>
      <c r="D125" s="176">
        <v>0.2</v>
      </c>
      <c r="E125" s="174"/>
      <c r="F125" s="173">
        <f>ROUND(D125*E125,2)</f>
        <v>0</v>
      </c>
    </row>
    <row r="126" spans="1:6">
      <c r="A126" s="175"/>
      <c r="B126" s="177"/>
      <c r="C126" s="179"/>
      <c r="D126" s="176"/>
      <c r="E126" s="174"/>
      <c r="F126" s="178"/>
    </row>
    <row r="127" spans="1:6" ht="45">
      <c r="A127" s="175">
        <v>12</v>
      </c>
      <c r="B127" s="180" t="s">
        <v>322</v>
      </c>
      <c r="C127" s="179" t="s">
        <v>148</v>
      </c>
      <c r="D127" s="176">
        <v>0.4</v>
      </c>
      <c r="E127" s="174"/>
      <c r="F127" s="173">
        <f>ROUND(D127*E127,2)</f>
        <v>0</v>
      </c>
    </row>
    <row r="128" spans="1:6">
      <c r="A128" s="175"/>
      <c r="B128" s="177"/>
      <c r="C128" s="179"/>
      <c r="D128" s="176"/>
      <c r="E128" s="174"/>
      <c r="F128" s="173"/>
    </row>
    <row r="129" spans="1:6" ht="30">
      <c r="A129" s="175">
        <v>13</v>
      </c>
      <c r="B129" s="180" t="s">
        <v>321</v>
      </c>
      <c r="C129" s="179" t="s">
        <v>317</v>
      </c>
      <c r="D129" s="176">
        <v>1</v>
      </c>
      <c r="E129" s="174"/>
      <c r="F129" s="173">
        <f>ROUND(D129*E129,2)</f>
        <v>0</v>
      </c>
    </row>
    <row r="130" spans="1:6">
      <c r="A130" s="175"/>
      <c r="B130" s="177"/>
      <c r="C130" s="179"/>
      <c r="D130" s="176"/>
      <c r="E130" s="174"/>
      <c r="F130" s="178"/>
    </row>
    <row r="131" spans="1:6" ht="45">
      <c r="A131" s="175">
        <v>14</v>
      </c>
      <c r="B131" s="177" t="s">
        <v>320</v>
      </c>
      <c r="C131" s="179" t="s">
        <v>317</v>
      </c>
      <c r="D131" s="176">
        <v>1</v>
      </c>
      <c r="E131" s="174"/>
      <c r="F131" s="173">
        <f>ROUND(D131*E131,2)</f>
        <v>0</v>
      </c>
    </row>
    <row r="132" spans="1:6">
      <c r="A132" s="175"/>
      <c r="B132" s="177"/>
      <c r="C132" s="179"/>
      <c r="D132" s="176"/>
      <c r="E132" s="174"/>
      <c r="F132" s="173"/>
    </row>
    <row r="133" spans="1:6" ht="45">
      <c r="A133" s="175">
        <v>15</v>
      </c>
      <c r="B133" s="177" t="s">
        <v>319</v>
      </c>
      <c r="C133" s="179" t="s">
        <v>317</v>
      </c>
      <c r="D133" s="176">
        <v>1</v>
      </c>
      <c r="E133" s="174"/>
      <c r="F133" s="173">
        <f>ROUND(D133*E133,2)</f>
        <v>0</v>
      </c>
    </row>
    <row r="134" spans="1:6">
      <c r="A134" s="175"/>
      <c r="B134" s="177"/>
      <c r="C134" s="176"/>
      <c r="D134" s="176"/>
      <c r="E134" s="174"/>
      <c r="F134" s="178"/>
    </row>
    <row r="135" spans="1:6" ht="45">
      <c r="A135" s="175">
        <v>16</v>
      </c>
      <c r="B135" s="177" t="s">
        <v>318</v>
      </c>
      <c r="C135" s="176" t="s">
        <v>317</v>
      </c>
      <c r="D135" s="176">
        <v>1</v>
      </c>
      <c r="E135" s="174"/>
      <c r="F135" s="173">
        <f>ROUND(D135*E135,2)</f>
        <v>0</v>
      </c>
    </row>
    <row r="136" spans="1:6" ht="15.75" thickBot="1">
      <c r="A136" s="175"/>
      <c r="B136" s="177"/>
      <c r="C136" s="176"/>
      <c r="D136" s="176"/>
      <c r="E136" s="174"/>
      <c r="F136" s="173"/>
    </row>
    <row r="137" spans="1:6">
      <c r="A137" s="172"/>
      <c r="B137" s="170"/>
      <c r="C137" s="171"/>
      <c r="D137" s="170"/>
      <c r="E137" s="169" t="s">
        <v>313</v>
      </c>
      <c r="F137" s="168">
        <f>SUM(F103:F136)</f>
        <v>0</v>
      </c>
    </row>
    <row r="138" spans="1:6" ht="15.75" thickBot="1">
      <c r="A138" s="148"/>
      <c r="B138" s="167"/>
      <c r="C138" s="154"/>
      <c r="D138" s="160"/>
    </row>
    <row r="139" spans="1:6" ht="16.5" thickTop="1" thickBot="1">
      <c r="A139" s="166"/>
      <c r="B139" s="165"/>
      <c r="C139" s="164"/>
      <c r="D139" s="163"/>
      <c r="E139" s="162" t="s">
        <v>316</v>
      </c>
      <c r="F139" s="161">
        <f>F137+F98+F46</f>
        <v>0</v>
      </c>
    </row>
    <row r="140" spans="1:6" ht="15.75" thickTop="1">
      <c r="A140" s="148"/>
      <c r="B140" s="148" t="s">
        <v>315</v>
      </c>
      <c r="C140" s="154"/>
      <c r="D140" s="160"/>
    </row>
  </sheetData>
  <sheetProtection algorithmName="SHA-512" hashValue="FD8Wj2bRbb5z+OE7RoYNGe1xRqB4/QUGkxiJEuAlCS70CvOWhKSTQqkuPCfe92nopYwrQBUNOZ7MYcR3k3/1LQ==" saltValue="FMeDF6vi1Bdr/Wt3CK3BgA==" spinCount="100000" sheet="1" objects="1" scenarios="1"/>
  <protectedRanges>
    <protectedRange sqref="E6:E136" name="Obseg1"/>
  </protectedRanges>
  <pageMargins left="1.1811023622047245" right="0.59055118110236227" top="1.1023622047244095" bottom="0.78740157480314965" header="0.51181102362204722" footer="0.51181102362204722"/>
  <pageSetup paperSize="9" scale="94" firstPageNumber="26" fitToHeight="0" orientation="portrait" horizontalDpi="4294967292"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4056A-F6C7-4077-ACF7-1277151B656B}">
  <sheetPr>
    <pageSetUpPr fitToPage="1"/>
  </sheetPr>
  <dimension ref="A1:K280"/>
  <sheetViews>
    <sheetView topLeftCell="A224" zoomScaleNormal="100" workbookViewId="0">
      <selection activeCell="I235" sqref="I235"/>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890" t="s">
        <v>123</v>
      </c>
      <c r="B1" s="891" t="s">
        <v>117</v>
      </c>
      <c r="C1" s="158"/>
      <c r="E1" s="157"/>
      <c r="F1" s="156"/>
    </row>
    <row r="2" spans="1:6">
      <c r="A2" s="192"/>
      <c r="B2" s="191"/>
      <c r="C2" s="190"/>
      <c r="D2" s="190"/>
      <c r="E2" s="189"/>
      <c r="F2" s="189"/>
    </row>
    <row r="3" spans="1:6" s="155" customFormat="1">
      <c r="A3" s="225" t="s">
        <v>103</v>
      </c>
      <c r="B3" s="155" t="s">
        <v>460</v>
      </c>
      <c r="C3" s="194"/>
      <c r="D3" s="194"/>
      <c r="E3" s="193"/>
      <c r="F3" s="193"/>
    </row>
    <row r="4" spans="1:6">
      <c r="A4" s="224"/>
      <c r="B4" s="223"/>
      <c r="C4" s="222"/>
      <c r="D4" s="222"/>
      <c r="E4" s="221"/>
      <c r="F4" s="221"/>
    </row>
    <row r="5" spans="1:6" ht="15.75" thickBot="1">
      <c r="A5" s="188" t="s">
        <v>340</v>
      </c>
      <c r="B5" s="188" t="s">
        <v>339</v>
      </c>
      <c r="C5" s="188" t="s">
        <v>11</v>
      </c>
      <c r="D5" s="188"/>
      <c r="E5" s="187" t="s">
        <v>338</v>
      </c>
      <c r="F5" s="187" t="s">
        <v>337</v>
      </c>
    </row>
    <row r="6" spans="1:6" ht="60.75" thickTop="1">
      <c r="A6" s="218">
        <v>1</v>
      </c>
      <c r="B6" s="177" t="s">
        <v>395</v>
      </c>
      <c r="C6" s="184" t="s">
        <v>327</v>
      </c>
      <c r="D6" s="181">
        <v>867</v>
      </c>
      <c r="E6" s="214"/>
      <c r="F6" s="173">
        <f>ROUND(D6*E6,2)</f>
        <v>0</v>
      </c>
    </row>
    <row r="7" spans="1:6">
      <c r="A7" s="218"/>
      <c r="B7" s="177"/>
      <c r="C7" s="184"/>
      <c r="D7" s="181"/>
      <c r="E7" s="214"/>
      <c r="F7" s="173"/>
    </row>
    <row r="8" spans="1:6">
      <c r="A8" s="218">
        <v>2</v>
      </c>
      <c r="B8" s="177" t="s">
        <v>394</v>
      </c>
      <c r="C8" s="184" t="s">
        <v>327</v>
      </c>
      <c r="D8" s="181">
        <v>875</v>
      </c>
      <c r="E8" s="214"/>
      <c r="F8" s="173">
        <f>ROUND(D8*E8,2)</f>
        <v>0</v>
      </c>
    </row>
    <row r="9" spans="1:6">
      <c r="A9" s="218"/>
      <c r="B9" s="177"/>
      <c r="C9" s="184"/>
      <c r="D9" s="181"/>
      <c r="E9" s="214"/>
      <c r="F9" s="173"/>
    </row>
    <row r="10" spans="1:6" ht="45">
      <c r="A10" s="218">
        <v>3</v>
      </c>
      <c r="B10" s="220" t="s">
        <v>393</v>
      </c>
      <c r="C10" s="184" t="s">
        <v>136</v>
      </c>
      <c r="D10" s="181">
        <v>20</v>
      </c>
      <c r="E10" s="214"/>
      <c r="F10" s="173">
        <f>ROUND(D10*E10,2)</f>
        <v>0</v>
      </c>
    </row>
    <row r="11" spans="1:6">
      <c r="A11" s="218"/>
      <c r="B11" s="219"/>
      <c r="C11" s="184"/>
      <c r="D11" s="181"/>
      <c r="E11" s="214"/>
      <c r="F11" s="173"/>
    </row>
    <row r="12" spans="1:6" ht="30">
      <c r="A12" s="218">
        <v>4</v>
      </c>
      <c r="B12" s="219" t="s">
        <v>392</v>
      </c>
      <c r="C12" s="184" t="s">
        <v>317</v>
      </c>
      <c r="D12" s="181">
        <v>1</v>
      </c>
      <c r="E12" s="214"/>
      <c r="F12" s="173">
        <f>ROUND(D12*E12,2)</f>
        <v>0</v>
      </c>
    </row>
    <row r="13" spans="1:6">
      <c r="A13" s="218"/>
      <c r="B13" s="219"/>
      <c r="C13" s="184"/>
      <c r="D13" s="181"/>
      <c r="E13" s="214"/>
      <c r="F13" s="173"/>
    </row>
    <row r="14" spans="1:6" ht="45">
      <c r="A14" s="218">
        <v>5</v>
      </c>
      <c r="B14" s="219" t="s">
        <v>391</v>
      </c>
      <c r="C14" s="184" t="s">
        <v>317</v>
      </c>
      <c r="D14" s="181">
        <v>1</v>
      </c>
      <c r="E14" s="214"/>
      <c r="F14" s="173">
        <f>ROUND(D14*E14,2)</f>
        <v>0</v>
      </c>
    </row>
    <row r="15" spans="1:6">
      <c r="A15" s="218"/>
      <c r="B15" s="219"/>
      <c r="C15" s="184"/>
      <c r="D15" s="181"/>
      <c r="E15" s="214"/>
      <c r="F15" s="173"/>
    </row>
    <row r="16" spans="1:6" ht="45">
      <c r="A16" s="218">
        <v>6</v>
      </c>
      <c r="B16" s="177" t="s">
        <v>390</v>
      </c>
      <c r="C16" s="184" t="s">
        <v>317</v>
      </c>
      <c r="D16" s="181">
        <v>4</v>
      </c>
      <c r="E16" s="214"/>
      <c r="F16" s="173">
        <f>ROUND(D16*E16,2)</f>
        <v>0</v>
      </c>
    </row>
    <row r="17" spans="1:6">
      <c r="A17" s="218"/>
      <c r="B17" s="219"/>
      <c r="C17" s="184"/>
      <c r="D17" s="181"/>
      <c r="E17" s="214"/>
      <c r="F17" s="173"/>
    </row>
    <row r="18" spans="1:6" ht="75">
      <c r="A18" s="218">
        <v>7</v>
      </c>
      <c r="B18" s="177" t="s">
        <v>1097</v>
      </c>
      <c r="C18" s="217" t="s">
        <v>375</v>
      </c>
      <c r="D18" s="241">
        <v>1718</v>
      </c>
      <c r="E18" s="214"/>
      <c r="F18" s="173">
        <f>ROUND(D18*E18,2)</f>
        <v>0</v>
      </c>
    </row>
    <row r="19" spans="1:6">
      <c r="A19" s="218"/>
      <c r="B19" s="219"/>
      <c r="C19" s="184"/>
      <c r="D19" s="181"/>
      <c r="E19" s="214"/>
      <c r="F19" s="173"/>
    </row>
    <row r="20" spans="1:6" ht="30">
      <c r="A20" s="218">
        <v>8</v>
      </c>
      <c r="B20" s="219" t="s">
        <v>389</v>
      </c>
      <c r="C20" s="184" t="s">
        <v>317</v>
      </c>
      <c r="D20" s="181">
        <v>1</v>
      </c>
      <c r="E20" s="214"/>
      <c r="F20" s="173">
        <f>ROUND(D20*E20,2)</f>
        <v>0</v>
      </c>
    </row>
    <row r="21" spans="1:6">
      <c r="A21" s="218"/>
      <c r="B21" s="219"/>
      <c r="C21" s="184"/>
      <c r="D21" s="181"/>
      <c r="E21" s="214"/>
      <c r="F21" s="173"/>
    </row>
    <row r="22" spans="1:6" ht="45">
      <c r="A22" s="218">
        <v>9</v>
      </c>
      <c r="B22" s="177" t="s">
        <v>388</v>
      </c>
      <c r="C22" s="184" t="s">
        <v>379</v>
      </c>
      <c r="D22" s="181">
        <v>261.5</v>
      </c>
      <c r="E22" s="214"/>
      <c r="F22" s="173">
        <f>ROUND(D22*E22,2)</f>
        <v>0</v>
      </c>
    </row>
    <row r="23" spans="1:6">
      <c r="A23" s="218"/>
      <c r="B23" s="219"/>
      <c r="C23" s="184"/>
      <c r="D23" s="181"/>
      <c r="E23" s="214"/>
      <c r="F23" s="173"/>
    </row>
    <row r="24" spans="1:6" ht="30.75" customHeight="1">
      <c r="A24" s="218">
        <v>10</v>
      </c>
      <c r="B24" s="220" t="s">
        <v>387</v>
      </c>
      <c r="C24" s="184" t="s">
        <v>379</v>
      </c>
      <c r="D24" s="181">
        <v>435.5</v>
      </c>
      <c r="E24" s="214"/>
      <c r="F24" s="173">
        <f>ROUND(D24*E24,2)</f>
        <v>0</v>
      </c>
    </row>
    <row r="25" spans="1:6">
      <c r="A25" s="218"/>
      <c r="B25" s="219"/>
      <c r="C25" s="184"/>
      <c r="D25" s="181"/>
      <c r="E25" s="214"/>
      <c r="F25" s="173"/>
    </row>
    <row r="26" spans="1:6" ht="105">
      <c r="A26" s="218">
        <v>11</v>
      </c>
      <c r="B26" s="220" t="s">
        <v>386</v>
      </c>
      <c r="C26" s="217" t="s">
        <v>375</v>
      </c>
      <c r="D26" s="181">
        <v>45.3</v>
      </c>
      <c r="E26" s="214"/>
      <c r="F26" s="173">
        <f>ROUND(D26*E26,2)</f>
        <v>0</v>
      </c>
    </row>
    <row r="27" spans="1:6">
      <c r="A27" s="218"/>
      <c r="B27" s="219"/>
      <c r="C27" s="184"/>
      <c r="D27" s="181"/>
      <c r="E27" s="214"/>
      <c r="F27" s="173"/>
    </row>
    <row r="28" spans="1:6" ht="168" customHeight="1">
      <c r="A28" s="218">
        <v>12</v>
      </c>
      <c r="B28" s="220" t="s">
        <v>385</v>
      </c>
      <c r="C28" s="217" t="s">
        <v>375</v>
      </c>
      <c r="D28" s="181">
        <v>285</v>
      </c>
      <c r="E28" s="214"/>
      <c r="F28" s="173">
        <f>ROUND(D28*E28,2)</f>
        <v>0</v>
      </c>
    </row>
    <row r="29" spans="1:6">
      <c r="A29" s="218"/>
      <c r="B29" s="219"/>
      <c r="C29" s="184"/>
      <c r="D29" s="181"/>
      <c r="E29" s="214"/>
      <c r="F29" s="173"/>
    </row>
    <row r="30" spans="1:6" ht="90">
      <c r="A30" s="218">
        <v>13</v>
      </c>
      <c r="B30" s="220" t="s">
        <v>384</v>
      </c>
      <c r="C30" s="217" t="s">
        <v>375</v>
      </c>
      <c r="D30" s="241">
        <v>1410</v>
      </c>
      <c r="E30" s="214"/>
      <c r="F30" s="173">
        <f>ROUND(D30*E30,2)</f>
        <v>0</v>
      </c>
    </row>
    <row r="31" spans="1:6">
      <c r="A31" s="218"/>
      <c r="B31" s="219"/>
      <c r="C31" s="184"/>
      <c r="D31" s="181"/>
      <c r="E31" s="214"/>
      <c r="F31" s="173"/>
    </row>
    <row r="32" spans="1:6" ht="60">
      <c r="A32" s="218">
        <v>14</v>
      </c>
      <c r="B32" s="177" t="s">
        <v>383</v>
      </c>
      <c r="C32" s="184" t="s">
        <v>317</v>
      </c>
      <c r="D32" s="181">
        <v>1</v>
      </c>
      <c r="E32" s="214"/>
      <c r="F32" s="173">
        <f>ROUND(D32*E32,2)</f>
        <v>0</v>
      </c>
    </row>
    <row r="33" spans="1:6">
      <c r="A33" s="218"/>
      <c r="B33" s="219"/>
      <c r="C33" s="184"/>
      <c r="D33" s="181"/>
      <c r="E33" s="214"/>
      <c r="F33" s="173"/>
    </row>
    <row r="34" spans="1:6" ht="30">
      <c r="A34" s="218">
        <v>15</v>
      </c>
      <c r="B34" s="219" t="s">
        <v>382</v>
      </c>
      <c r="C34" s="184" t="s">
        <v>136</v>
      </c>
      <c r="D34" s="181">
        <v>10</v>
      </c>
      <c r="E34" s="214"/>
      <c r="F34" s="173">
        <f>ROUND(D34*E34,2)</f>
        <v>0</v>
      </c>
    </row>
    <row r="35" spans="1:6">
      <c r="A35" s="218"/>
      <c r="B35" s="219"/>
      <c r="C35" s="184"/>
      <c r="D35" s="181"/>
      <c r="E35" s="214"/>
      <c r="F35" s="173"/>
    </row>
    <row r="36" spans="1:6" ht="60">
      <c r="A36" s="218">
        <v>16</v>
      </c>
      <c r="B36" s="220" t="s">
        <v>459</v>
      </c>
      <c r="C36" s="184" t="s">
        <v>327</v>
      </c>
      <c r="D36" s="181">
        <v>780</v>
      </c>
      <c r="E36" s="214"/>
      <c r="F36" s="173">
        <f>ROUND(D36*E36,2)</f>
        <v>0</v>
      </c>
    </row>
    <row r="37" spans="1:6">
      <c r="A37" s="218"/>
      <c r="B37" s="220"/>
      <c r="C37" s="184"/>
      <c r="D37" s="181"/>
      <c r="E37" s="214"/>
      <c r="F37" s="173"/>
    </row>
    <row r="38" spans="1:6" ht="60">
      <c r="A38" s="175">
        <v>17</v>
      </c>
      <c r="B38" s="167" t="s">
        <v>326</v>
      </c>
      <c r="C38" s="176" t="s">
        <v>325</v>
      </c>
      <c r="D38" s="176">
        <v>5</v>
      </c>
      <c r="E38" s="174"/>
      <c r="F38" s="173">
        <f>ROUND(D38*E38,2)</f>
        <v>0</v>
      </c>
    </row>
    <row r="39" spans="1:6">
      <c r="A39" s="218"/>
      <c r="B39" s="219"/>
      <c r="C39" s="184"/>
      <c r="D39" s="181"/>
      <c r="E39" s="174"/>
      <c r="F39" s="173"/>
    </row>
    <row r="40" spans="1:6" ht="45">
      <c r="A40" s="175">
        <v>18</v>
      </c>
      <c r="B40" s="177" t="s">
        <v>1047</v>
      </c>
      <c r="C40" s="217" t="s">
        <v>317</v>
      </c>
      <c r="D40" s="179">
        <v>1</v>
      </c>
      <c r="E40" s="174"/>
      <c r="F40" s="173">
        <f>ROUND(D40*E40,2)</f>
        <v>0</v>
      </c>
    </row>
    <row r="41" spans="1:6" ht="45">
      <c r="A41" s="175"/>
      <c r="B41" s="177" t="s">
        <v>1098</v>
      </c>
      <c r="C41" s="217" t="s">
        <v>317</v>
      </c>
      <c r="D41" s="179">
        <v>10</v>
      </c>
      <c r="E41" s="174"/>
      <c r="F41" s="173">
        <f>ROUND(D41*E41,2)</f>
        <v>0</v>
      </c>
    </row>
    <row r="42" spans="1:6">
      <c r="A42" s="175"/>
      <c r="B42" s="177"/>
      <c r="C42" s="217"/>
      <c r="D42" s="179"/>
      <c r="E42" s="174"/>
      <c r="F42" s="173"/>
    </row>
    <row r="43" spans="1:6" ht="45">
      <c r="A43" s="175">
        <v>19</v>
      </c>
      <c r="B43" s="177" t="s">
        <v>1099</v>
      </c>
      <c r="C43" s="217" t="s">
        <v>317</v>
      </c>
      <c r="D43" s="179">
        <v>22</v>
      </c>
      <c r="E43" s="174"/>
      <c r="F43" s="173">
        <f>ROUND(D43*E43,2)</f>
        <v>0</v>
      </c>
    </row>
    <row r="44" spans="1:6">
      <c r="A44" s="175"/>
      <c r="B44" s="177"/>
      <c r="C44" s="217"/>
      <c r="D44" s="179"/>
      <c r="E44" s="398"/>
      <c r="F44" s="199"/>
    </row>
    <row r="45" spans="1:6" ht="30">
      <c r="A45" s="218">
        <v>20</v>
      </c>
      <c r="B45" s="177" t="s">
        <v>381</v>
      </c>
      <c r="C45" s="217" t="s">
        <v>375</v>
      </c>
      <c r="D45" s="179">
        <v>180.1</v>
      </c>
      <c r="E45" s="214"/>
      <c r="F45" s="173">
        <f>ROUND(D45*E45,2)</f>
        <v>0</v>
      </c>
    </row>
    <row r="46" spans="1:6">
      <c r="A46" s="218"/>
      <c r="B46" s="177"/>
      <c r="C46" s="217"/>
      <c r="D46" s="179"/>
      <c r="E46" s="214"/>
      <c r="F46" s="173"/>
    </row>
    <row r="47" spans="1:6" ht="30">
      <c r="A47" s="218">
        <v>21</v>
      </c>
      <c r="B47" s="177" t="s">
        <v>380</v>
      </c>
      <c r="C47" s="184" t="s">
        <v>379</v>
      </c>
      <c r="D47" s="241">
        <v>1300</v>
      </c>
      <c r="E47" s="214"/>
      <c r="F47" s="173">
        <f>ROUND(D47*E47,2)</f>
        <v>0</v>
      </c>
    </row>
    <row r="48" spans="1:6">
      <c r="A48" s="175"/>
      <c r="B48" s="177"/>
      <c r="C48" s="217"/>
      <c r="D48" s="179"/>
      <c r="E48" s="214"/>
      <c r="F48" s="173"/>
    </row>
    <row r="49" spans="1:6">
      <c r="A49" s="175">
        <v>22</v>
      </c>
      <c r="B49" s="177" t="s">
        <v>378</v>
      </c>
      <c r="C49" s="217" t="s">
        <v>377</v>
      </c>
      <c r="D49" s="179">
        <v>5</v>
      </c>
      <c r="E49" s="214"/>
      <c r="F49" s="173">
        <f>ROUND(D49*E49,2)</f>
        <v>0</v>
      </c>
    </row>
    <row r="50" spans="1:6">
      <c r="A50" s="175"/>
      <c r="B50" s="177"/>
      <c r="C50" s="217"/>
      <c r="D50" s="179"/>
      <c r="E50" s="214"/>
      <c r="F50" s="173"/>
    </row>
    <row r="51" spans="1:6" ht="30">
      <c r="A51" s="175">
        <v>23</v>
      </c>
      <c r="B51" s="177" t="s">
        <v>376</v>
      </c>
      <c r="C51" s="217" t="s">
        <v>375</v>
      </c>
      <c r="D51" s="179">
        <v>312.5</v>
      </c>
      <c r="E51" s="214"/>
      <c r="F51" s="173">
        <f>ROUND(D51*E51,2)</f>
        <v>0</v>
      </c>
    </row>
    <row r="52" spans="1:6">
      <c r="A52" s="175"/>
      <c r="B52" s="177"/>
      <c r="C52" s="217"/>
      <c r="D52" s="179"/>
      <c r="E52" s="214"/>
      <c r="F52" s="173"/>
    </row>
    <row r="53" spans="1:6" ht="30">
      <c r="A53" s="175">
        <v>24</v>
      </c>
      <c r="B53" s="177" t="s">
        <v>374</v>
      </c>
      <c r="C53" s="217" t="s">
        <v>327</v>
      </c>
      <c r="D53" s="179">
        <v>780</v>
      </c>
      <c r="E53" s="214"/>
      <c r="F53" s="173">
        <f>ROUND(D53*E53,2)</f>
        <v>0</v>
      </c>
    </row>
    <row r="54" spans="1:6" ht="15.75" thickBot="1">
      <c r="A54" s="175"/>
      <c r="B54" s="177"/>
      <c r="C54" s="179"/>
      <c r="D54" s="217"/>
      <c r="E54" s="214"/>
      <c r="F54" s="173"/>
    </row>
    <row r="55" spans="1:6">
      <c r="A55" s="172"/>
      <c r="B55" s="170"/>
      <c r="C55" s="171"/>
      <c r="D55" s="170"/>
      <c r="E55" s="227" t="s">
        <v>313</v>
      </c>
      <c r="F55" s="226">
        <f>SUM(F6:F54)</f>
        <v>0</v>
      </c>
    </row>
    <row r="58" spans="1:6" s="155" customFormat="1">
      <c r="A58" s="225" t="s">
        <v>104</v>
      </c>
      <c r="B58" s="155" t="s">
        <v>458</v>
      </c>
      <c r="C58" s="194"/>
      <c r="D58" s="194"/>
      <c r="E58" s="193"/>
      <c r="F58" s="193"/>
    </row>
    <row r="59" spans="1:6">
      <c r="A59" s="192"/>
      <c r="B59" s="191"/>
      <c r="C59" s="240"/>
      <c r="D59" s="240"/>
      <c r="E59" s="189"/>
      <c r="F59" s="189"/>
    </row>
    <row r="60" spans="1:6" ht="15.75" thickBot="1">
      <c r="A60" s="188" t="s">
        <v>340</v>
      </c>
      <c r="B60" s="188" t="s">
        <v>339</v>
      </c>
      <c r="C60" s="239" t="s">
        <v>11</v>
      </c>
      <c r="D60" s="239"/>
      <c r="E60" s="187" t="s">
        <v>338</v>
      </c>
      <c r="F60" s="187" t="s">
        <v>337</v>
      </c>
    </row>
    <row r="61" spans="1:6" s="167" customFormat="1" ht="90.75" thickTop="1">
      <c r="A61" s="204">
        <v>1</v>
      </c>
      <c r="B61" s="167" t="s">
        <v>371</v>
      </c>
      <c r="C61" s="205"/>
      <c r="D61" s="160"/>
      <c r="E61" s="214"/>
      <c r="F61" s="173"/>
    </row>
    <row r="62" spans="1:6" s="228" customFormat="1">
      <c r="A62" s="204"/>
      <c r="B62" s="177" t="s">
        <v>457</v>
      </c>
      <c r="C62" s="217" t="s">
        <v>136</v>
      </c>
      <c r="D62" s="179">
        <v>11</v>
      </c>
      <c r="E62" s="196"/>
      <c r="F62" s="173">
        <f>ROUND(D62*E62,2)</f>
        <v>0</v>
      </c>
    </row>
    <row r="63" spans="1:6" s="167" customFormat="1">
      <c r="A63" s="204"/>
      <c r="B63" s="177" t="s">
        <v>370</v>
      </c>
      <c r="C63" s="237" t="s">
        <v>136</v>
      </c>
      <c r="D63" s="238">
        <v>6</v>
      </c>
      <c r="E63" s="214"/>
      <c r="F63" s="173">
        <f>ROUND(D63*E63,2)</f>
        <v>0</v>
      </c>
    </row>
    <row r="64" spans="1:6" s="167" customFormat="1">
      <c r="A64" s="204"/>
      <c r="B64" s="177"/>
      <c r="C64" s="237"/>
      <c r="D64" s="238"/>
      <c r="E64" s="214"/>
      <c r="F64" s="173"/>
    </row>
    <row r="65" spans="1:6" s="167" customFormat="1" ht="90">
      <c r="A65" s="204">
        <v>2</v>
      </c>
      <c r="B65" s="177" t="s">
        <v>365</v>
      </c>
      <c r="C65" s="217"/>
      <c r="D65" s="179"/>
      <c r="E65" s="196"/>
      <c r="F65" s="178"/>
    </row>
    <row r="66" spans="1:6" s="167" customFormat="1">
      <c r="A66" s="204"/>
      <c r="B66" s="177" t="s">
        <v>368</v>
      </c>
      <c r="C66" s="217" t="s">
        <v>136</v>
      </c>
      <c r="D66" s="179">
        <v>1</v>
      </c>
      <c r="E66" s="196"/>
      <c r="F66" s="173">
        <f>ROUND(D66*E66,2)</f>
        <v>0</v>
      </c>
    </row>
    <row r="67" spans="1:6" s="167" customFormat="1">
      <c r="A67" s="204"/>
      <c r="B67" s="177"/>
      <c r="C67" s="217"/>
      <c r="D67" s="179"/>
      <c r="E67" s="196"/>
      <c r="F67" s="178"/>
    </row>
    <row r="68" spans="1:6" s="167" customFormat="1" ht="30">
      <c r="A68" s="204">
        <v>3</v>
      </c>
      <c r="B68" s="167" t="s">
        <v>456</v>
      </c>
      <c r="C68" s="160"/>
      <c r="D68" s="205"/>
      <c r="E68" s="214"/>
      <c r="F68" s="173"/>
    </row>
    <row r="69" spans="1:6" s="167" customFormat="1">
      <c r="A69" s="204"/>
      <c r="B69" s="177" t="s">
        <v>455</v>
      </c>
      <c r="C69" s="237" t="s">
        <v>327</v>
      </c>
      <c r="D69" s="205">
        <v>50.3</v>
      </c>
      <c r="E69" s="214"/>
      <c r="F69" s="173">
        <f>ROUND(D69*E69,2)</f>
        <v>0</v>
      </c>
    </row>
    <row r="70" spans="1:6" s="167" customFormat="1">
      <c r="A70" s="204"/>
      <c r="B70" s="177" t="s">
        <v>454</v>
      </c>
      <c r="C70" s="237" t="s">
        <v>327</v>
      </c>
      <c r="D70" s="205">
        <v>225</v>
      </c>
      <c r="E70" s="214"/>
      <c r="F70" s="173">
        <f t="shared" ref="F70:F71" si="0">ROUND(D70*E70,2)</f>
        <v>0</v>
      </c>
    </row>
    <row r="71" spans="1:6" s="167" customFormat="1">
      <c r="A71" s="204"/>
      <c r="B71" s="177" t="s">
        <v>453</v>
      </c>
      <c r="C71" s="237" t="s">
        <v>327</v>
      </c>
      <c r="D71" s="205">
        <v>596.5</v>
      </c>
      <c r="E71" s="214"/>
      <c r="F71" s="173">
        <f t="shared" si="0"/>
        <v>0</v>
      </c>
    </row>
    <row r="72" spans="1:6" s="167" customFormat="1" ht="45">
      <c r="A72" s="204"/>
      <c r="B72" s="177" t="s">
        <v>2588</v>
      </c>
      <c r="C72" s="237"/>
      <c r="D72" s="205"/>
      <c r="E72" s="214"/>
      <c r="F72" s="173"/>
    </row>
    <row r="73" spans="1:6" s="167" customFormat="1">
      <c r="A73" s="204"/>
      <c r="B73" s="177"/>
      <c r="C73" s="237"/>
      <c r="D73" s="205"/>
      <c r="E73" s="214"/>
      <c r="F73" s="173"/>
    </row>
    <row r="74" spans="1:6" s="167" customFormat="1" ht="78" customHeight="1">
      <c r="A74" s="204">
        <v>4</v>
      </c>
      <c r="B74" s="177" t="s">
        <v>452</v>
      </c>
      <c r="C74" s="160"/>
      <c r="D74" s="205"/>
      <c r="E74" s="214"/>
      <c r="F74" s="173"/>
    </row>
    <row r="75" spans="1:6" s="167" customFormat="1">
      <c r="A75" s="204"/>
      <c r="B75" s="177" t="s">
        <v>451</v>
      </c>
      <c r="C75" s="237" t="s">
        <v>136</v>
      </c>
      <c r="D75" s="205">
        <v>1</v>
      </c>
      <c r="E75" s="214"/>
      <c r="F75" s="173">
        <f t="shared" ref="F75" si="1">ROUND(D75*E75,2)</f>
        <v>0</v>
      </c>
    </row>
    <row r="76" spans="1:6" s="167" customFormat="1">
      <c r="A76" s="204"/>
      <c r="B76" s="177"/>
      <c r="C76" s="237"/>
      <c r="D76" s="205"/>
      <c r="E76" s="214"/>
      <c r="F76" s="173"/>
    </row>
    <row r="77" spans="1:6" s="167" customFormat="1">
      <c r="A77" s="204">
        <v>5</v>
      </c>
      <c r="B77" s="177" t="s">
        <v>450</v>
      </c>
      <c r="C77" s="237"/>
      <c r="D77" s="238"/>
      <c r="E77" s="214"/>
      <c r="F77" s="173"/>
    </row>
    <row r="78" spans="1:6" s="167" customFormat="1">
      <c r="A78" s="204"/>
      <c r="B78" s="177" t="s">
        <v>449</v>
      </c>
      <c r="C78" s="237" t="s">
        <v>136</v>
      </c>
      <c r="D78" s="238">
        <v>1</v>
      </c>
      <c r="E78" s="214"/>
      <c r="F78" s="173">
        <f t="shared" ref="F78" si="2">ROUND(D78*E78,2)</f>
        <v>0</v>
      </c>
    </row>
    <row r="79" spans="1:6" s="167" customFormat="1">
      <c r="A79" s="204"/>
      <c r="B79" s="177"/>
      <c r="C79" s="237"/>
      <c r="D79" s="238"/>
      <c r="E79" s="214"/>
      <c r="F79" s="173"/>
    </row>
    <row r="80" spans="1:6" s="167" customFormat="1">
      <c r="A80" s="204">
        <v>6</v>
      </c>
      <c r="B80" s="177" t="s">
        <v>448</v>
      </c>
      <c r="C80" s="237"/>
      <c r="D80" s="238"/>
      <c r="E80" s="214"/>
      <c r="F80" s="173"/>
    </row>
    <row r="81" spans="1:6" s="167" customFormat="1">
      <c r="A81" s="204"/>
      <c r="B81" s="177" t="s">
        <v>447</v>
      </c>
      <c r="C81" s="237" t="s">
        <v>136</v>
      </c>
      <c r="D81" s="238">
        <v>1</v>
      </c>
      <c r="E81" s="214"/>
      <c r="F81" s="173">
        <f t="shared" ref="F81" si="3">ROUND(D81*E81,2)</f>
        <v>0</v>
      </c>
    </row>
    <row r="82" spans="1:6" s="167" customFormat="1">
      <c r="A82" s="204"/>
      <c r="B82" s="177"/>
      <c r="C82" s="237"/>
      <c r="D82" s="238"/>
      <c r="E82" s="214"/>
      <c r="F82" s="173"/>
    </row>
    <row r="83" spans="1:6" s="167" customFormat="1" ht="75">
      <c r="A83" s="204">
        <v>7</v>
      </c>
      <c r="B83" s="167" t="s">
        <v>363</v>
      </c>
      <c r="C83" s="237"/>
      <c r="D83" s="238"/>
      <c r="E83" s="214"/>
      <c r="F83" s="173"/>
    </row>
    <row r="84" spans="1:6" s="167" customFormat="1">
      <c r="A84" s="204"/>
      <c r="B84" s="167" t="s">
        <v>1100</v>
      </c>
      <c r="C84" s="237" t="s">
        <v>136</v>
      </c>
      <c r="D84" s="238">
        <v>10</v>
      </c>
      <c r="E84" s="214"/>
      <c r="F84" s="173">
        <f t="shared" ref="F84:F85" si="4">ROUND(D84*E84,2)</f>
        <v>0</v>
      </c>
    </row>
    <row r="85" spans="1:6" s="167" customFormat="1">
      <c r="A85" s="204"/>
      <c r="B85" s="167" t="s">
        <v>362</v>
      </c>
      <c r="C85" s="237" t="s">
        <v>136</v>
      </c>
      <c r="D85" s="238">
        <v>6</v>
      </c>
      <c r="E85" s="214"/>
      <c r="F85" s="173">
        <f t="shared" si="4"/>
        <v>0</v>
      </c>
    </row>
    <row r="86" spans="1:6" s="167" customFormat="1">
      <c r="A86" s="204"/>
      <c r="C86" s="237"/>
      <c r="D86" s="238"/>
      <c r="E86" s="214"/>
      <c r="F86" s="173"/>
    </row>
    <row r="87" spans="1:6" s="167" customFormat="1" ht="90">
      <c r="A87" s="202">
        <v>8</v>
      </c>
      <c r="B87" s="167" t="s">
        <v>361</v>
      </c>
      <c r="C87" s="237"/>
      <c r="D87" s="238"/>
      <c r="E87" s="214"/>
      <c r="F87" s="173"/>
    </row>
    <row r="88" spans="1:6" s="167" customFormat="1">
      <c r="A88" s="202"/>
      <c r="B88" s="177" t="s">
        <v>446</v>
      </c>
      <c r="C88" s="237" t="s">
        <v>136</v>
      </c>
      <c r="D88" s="238">
        <v>1</v>
      </c>
      <c r="E88" s="214"/>
      <c r="F88" s="173">
        <f t="shared" ref="F88:F89" si="5">ROUND(D88*E88,2)</f>
        <v>0</v>
      </c>
    </row>
    <row r="89" spans="1:6" s="167" customFormat="1">
      <c r="A89" s="202"/>
      <c r="B89" s="177" t="s">
        <v>445</v>
      </c>
      <c r="C89" s="237" t="s">
        <v>136</v>
      </c>
      <c r="D89" s="238">
        <v>1</v>
      </c>
      <c r="E89" s="214"/>
      <c r="F89" s="173">
        <f t="shared" si="5"/>
        <v>0</v>
      </c>
    </row>
    <row r="90" spans="1:6" s="167" customFormat="1">
      <c r="A90" s="202"/>
      <c r="B90" s="177"/>
      <c r="C90" s="237"/>
      <c r="D90" s="238"/>
      <c r="E90" s="214"/>
      <c r="F90" s="173"/>
    </row>
    <row r="91" spans="1:6" s="167" customFormat="1" ht="78" customHeight="1">
      <c r="A91" s="234">
        <v>10</v>
      </c>
      <c r="B91" s="177" t="s">
        <v>367</v>
      </c>
      <c r="C91" s="217"/>
      <c r="D91" s="179"/>
      <c r="E91" s="196"/>
      <c r="F91" s="178"/>
    </row>
    <row r="92" spans="1:6" s="167" customFormat="1">
      <c r="A92" s="234"/>
      <c r="B92" s="177" t="s">
        <v>366</v>
      </c>
      <c r="C92" s="217" t="s">
        <v>136</v>
      </c>
      <c r="D92" s="179">
        <v>4</v>
      </c>
      <c r="E92" s="196"/>
      <c r="F92" s="173">
        <f t="shared" ref="F92" si="6">ROUND(D92*E92,2)</f>
        <v>0</v>
      </c>
    </row>
    <row r="93" spans="1:6" s="167" customFormat="1">
      <c r="A93" s="234"/>
      <c r="B93" s="177"/>
      <c r="C93" s="217"/>
      <c r="D93" s="179"/>
      <c r="E93" s="196"/>
      <c r="F93" s="178"/>
    </row>
    <row r="94" spans="1:6" s="167" customFormat="1" ht="90">
      <c r="A94" s="203">
        <v>8</v>
      </c>
      <c r="B94" s="167" t="s">
        <v>357</v>
      </c>
      <c r="C94" s="237"/>
      <c r="D94" s="238"/>
      <c r="E94" s="214"/>
      <c r="F94" s="173"/>
    </row>
    <row r="95" spans="1:6" s="167" customFormat="1">
      <c r="A95" s="203"/>
      <c r="B95" s="177" t="s">
        <v>356</v>
      </c>
      <c r="C95" s="237" t="s">
        <v>136</v>
      </c>
      <c r="D95" s="238">
        <v>5</v>
      </c>
      <c r="E95" s="214"/>
      <c r="F95" s="173">
        <f t="shared" ref="F95" si="7">ROUND(D95*E95,2)</f>
        <v>0</v>
      </c>
    </row>
    <row r="96" spans="1:6" s="167" customFormat="1">
      <c r="A96" s="203"/>
      <c r="B96" s="177"/>
      <c r="C96" s="237"/>
      <c r="D96" s="238"/>
      <c r="E96" s="214"/>
      <c r="F96" s="173"/>
    </row>
    <row r="97" spans="1:6" s="167" customFormat="1" ht="75">
      <c r="A97" s="203">
        <v>9</v>
      </c>
      <c r="B97" s="177" t="s">
        <v>444</v>
      </c>
      <c r="C97" s="237"/>
      <c r="D97" s="238"/>
      <c r="E97" s="214"/>
      <c r="F97" s="173"/>
    </row>
    <row r="98" spans="1:6" s="167" customFormat="1">
      <c r="A98" s="203"/>
      <c r="B98" s="177" t="s">
        <v>443</v>
      </c>
      <c r="C98" s="237" t="s">
        <v>136</v>
      </c>
      <c r="D98" s="238">
        <v>5</v>
      </c>
      <c r="E98" s="214"/>
      <c r="F98" s="173">
        <f t="shared" ref="F98" si="8">ROUND(D98*E98,2)</f>
        <v>0</v>
      </c>
    </row>
    <row r="99" spans="1:6" s="167" customFormat="1">
      <c r="A99" s="203"/>
      <c r="B99" s="177"/>
      <c r="C99" s="237"/>
      <c r="D99" s="238"/>
      <c r="E99" s="214"/>
      <c r="F99" s="173"/>
    </row>
    <row r="100" spans="1:6" s="167" customFormat="1" ht="60">
      <c r="A100" s="203">
        <v>10</v>
      </c>
      <c r="B100" s="177" t="s">
        <v>353</v>
      </c>
      <c r="C100" s="237"/>
      <c r="D100" s="238"/>
      <c r="E100" s="214"/>
      <c r="F100" s="173"/>
    </row>
    <row r="101" spans="1:6" s="167" customFormat="1">
      <c r="A101" s="203"/>
      <c r="B101" s="177" t="s">
        <v>352</v>
      </c>
      <c r="C101" s="237" t="s">
        <v>136</v>
      </c>
      <c r="D101" s="238">
        <v>5</v>
      </c>
      <c r="E101" s="214"/>
      <c r="F101" s="173">
        <f>ROUND(D101*E101,2)</f>
        <v>0</v>
      </c>
    </row>
    <row r="102" spans="1:6" s="167" customFormat="1">
      <c r="A102" s="234"/>
      <c r="B102" s="177" t="s">
        <v>442</v>
      </c>
      <c r="C102" s="217" t="s">
        <v>136</v>
      </c>
      <c r="D102" s="179">
        <v>1</v>
      </c>
      <c r="E102" s="196"/>
      <c r="F102" s="173">
        <f t="shared" ref="F102:F104" si="9">ROUND(D102*E102,2)</f>
        <v>0</v>
      </c>
    </row>
    <row r="103" spans="1:6" s="167" customFormat="1">
      <c r="A103" s="234"/>
      <c r="B103" s="177" t="s">
        <v>441</v>
      </c>
      <c r="C103" s="217" t="s">
        <v>136</v>
      </c>
      <c r="D103" s="179">
        <v>2</v>
      </c>
      <c r="E103" s="196"/>
      <c r="F103" s="173">
        <f t="shared" si="9"/>
        <v>0</v>
      </c>
    </row>
    <row r="104" spans="1:6" s="167" customFormat="1">
      <c r="A104" s="234"/>
      <c r="B104" s="177" t="s">
        <v>440</v>
      </c>
      <c r="C104" s="217" t="s">
        <v>136</v>
      </c>
      <c r="D104" s="179">
        <v>1</v>
      </c>
      <c r="E104" s="196"/>
      <c r="F104" s="173">
        <f t="shared" si="9"/>
        <v>0</v>
      </c>
    </row>
    <row r="105" spans="1:6" s="167" customFormat="1">
      <c r="A105" s="203"/>
      <c r="B105" s="177"/>
      <c r="C105" s="237"/>
      <c r="D105" s="238"/>
      <c r="E105" s="214"/>
      <c r="F105" s="173"/>
    </row>
    <row r="106" spans="1:6" s="167" customFormat="1" ht="90">
      <c r="A106" s="202">
        <v>11</v>
      </c>
      <c r="B106" s="177" t="s">
        <v>351</v>
      </c>
      <c r="C106" s="237"/>
      <c r="D106" s="238"/>
      <c r="E106" s="214"/>
      <c r="F106" s="173"/>
    </row>
    <row r="107" spans="1:6" s="167" customFormat="1">
      <c r="A107" s="234"/>
      <c r="B107" s="177" t="s">
        <v>350</v>
      </c>
      <c r="C107" s="217" t="s">
        <v>136</v>
      </c>
      <c r="D107" s="179">
        <v>7</v>
      </c>
      <c r="E107" s="196"/>
      <c r="F107" s="173">
        <f t="shared" ref="F107" si="10">ROUND(D107*E107,2)</f>
        <v>0</v>
      </c>
    </row>
    <row r="108" spans="1:6" s="167" customFormat="1">
      <c r="A108" s="203"/>
      <c r="B108" s="177"/>
      <c r="C108" s="237"/>
      <c r="D108" s="238"/>
      <c r="E108" s="214"/>
      <c r="F108" s="173"/>
    </row>
    <row r="109" spans="1:6" s="167" customFormat="1" ht="105">
      <c r="A109" s="202">
        <v>12</v>
      </c>
      <c r="B109" s="177" t="s">
        <v>349</v>
      </c>
      <c r="C109" s="237"/>
      <c r="D109" s="238"/>
      <c r="E109" s="214"/>
      <c r="F109" s="173"/>
    </row>
    <row r="110" spans="1:6" s="167" customFormat="1">
      <c r="A110" s="202"/>
      <c r="B110" s="177" t="s">
        <v>1101</v>
      </c>
      <c r="C110" s="237" t="s">
        <v>136</v>
      </c>
      <c r="D110" s="238">
        <v>1</v>
      </c>
      <c r="E110" s="214"/>
      <c r="F110" s="173">
        <f t="shared" ref="F110:F111" si="11">ROUND(D110*E110,2)</f>
        <v>0</v>
      </c>
    </row>
    <row r="111" spans="1:6" s="167" customFormat="1">
      <c r="A111" s="202"/>
      <c r="B111" s="177" t="s">
        <v>348</v>
      </c>
      <c r="C111" s="237" t="s">
        <v>136</v>
      </c>
      <c r="D111" s="238">
        <v>3</v>
      </c>
      <c r="E111" s="214"/>
      <c r="F111" s="173">
        <f t="shared" si="11"/>
        <v>0</v>
      </c>
    </row>
    <row r="112" spans="1:6" s="167" customFormat="1">
      <c r="A112" s="202"/>
      <c r="B112" s="177"/>
      <c r="C112" s="237"/>
      <c r="D112" s="238"/>
      <c r="E112" s="214"/>
      <c r="F112" s="173"/>
    </row>
    <row r="113" spans="1:6" s="167" customFormat="1" ht="90">
      <c r="A113" s="234">
        <v>13</v>
      </c>
      <c r="B113" s="177" t="s">
        <v>439</v>
      </c>
      <c r="C113" s="217"/>
      <c r="D113" s="179"/>
      <c r="E113" s="196"/>
      <c r="F113" s="178"/>
    </row>
    <row r="114" spans="1:6" s="167" customFormat="1">
      <c r="A114" s="234"/>
      <c r="B114" s="177" t="s">
        <v>438</v>
      </c>
      <c r="C114" s="217" t="s">
        <v>136</v>
      </c>
      <c r="D114" s="179">
        <v>1</v>
      </c>
      <c r="E114" s="196"/>
      <c r="F114" s="173">
        <f t="shared" ref="F114" si="12">ROUND(D114*E114,2)</f>
        <v>0</v>
      </c>
    </row>
    <row r="115" spans="1:6" s="167" customFormat="1">
      <c r="A115" s="234"/>
      <c r="B115" s="177"/>
      <c r="C115" s="217"/>
      <c r="D115" s="179"/>
      <c r="E115" s="196"/>
      <c r="F115" s="178"/>
    </row>
    <row r="116" spans="1:6" s="228" customFormat="1" ht="78" customHeight="1">
      <c r="A116" s="202">
        <v>14</v>
      </c>
      <c r="B116" s="177" t="s">
        <v>437</v>
      </c>
      <c r="C116" s="229"/>
      <c r="D116" s="230"/>
      <c r="E116" s="196"/>
      <c r="F116" s="178"/>
    </row>
    <row r="117" spans="1:6" s="167" customFormat="1">
      <c r="A117" s="234"/>
      <c r="B117" s="177" t="s">
        <v>436</v>
      </c>
      <c r="C117" s="217" t="s">
        <v>136</v>
      </c>
      <c r="D117" s="179">
        <v>1</v>
      </c>
      <c r="E117" s="196"/>
      <c r="F117" s="173">
        <f t="shared" ref="F117" si="13">ROUND(D117*E117,2)</f>
        <v>0</v>
      </c>
    </row>
    <row r="118" spans="1:6" s="167" customFormat="1">
      <c r="A118" s="234"/>
      <c r="B118" s="177"/>
      <c r="C118" s="217"/>
      <c r="D118" s="179"/>
      <c r="E118" s="196"/>
      <c r="F118" s="178"/>
    </row>
    <row r="119" spans="1:6" s="228" customFormat="1" ht="90">
      <c r="A119" s="202">
        <v>15</v>
      </c>
      <c r="B119" s="177" t="s">
        <v>435</v>
      </c>
      <c r="C119" s="229"/>
      <c r="D119" s="230"/>
      <c r="E119" s="196"/>
      <c r="F119" s="178"/>
    </row>
    <row r="120" spans="1:6" s="167" customFormat="1">
      <c r="A120" s="234"/>
      <c r="B120" s="177" t="s">
        <v>434</v>
      </c>
      <c r="C120" s="217" t="s">
        <v>136</v>
      </c>
      <c r="D120" s="179">
        <v>1</v>
      </c>
      <c r="E120" s="196"/>
      <c r="F120" s="173">
        <f t="shared" ref="F120" si="14">ROUND(D120*E120,2)</f>
        <v>0</v>
      </c>
    </row>
    <row r="121" spans="1:6" s="167" customFormat="1">
      <c r="A121" s="234"/>
      <c r="B121" s="177"/>
      <c r="C121" s="217"/>
      <c r="D121" s="179"/>
      <c r="E121" s="196"/>
      <c r="F121" s="178"/>
    </row>
    <row r="122" spans="1:6" s="167" customFormat="1" ht="60">
      <c r="A122" s="202">
        <v>16</v>
      </c>
      <c r="B122" s="177" t="s">
        <v>433</v>
      </c>
      <c r="C122" s="217"/>
      <c r="D122" s="179"/>
      <c r="E122" s="196"/>
      <c r="F122" s="178"/>
    </row>
    <row r="123" spans="1:6" s="167" customFormat="1">
      <c r="A123" s="202"/>
      <c r="B123" s="177" t="s">
        <v>362</v>
      </c>
      <c r="C123" s="217" t="s">
        <v>136</v>
      </c>
      <c r="D123" s="179">
        <v>1</v>
      </c>
      <c r="E123" s="196"/>
      <c r="F123" s="173">
        <f t="shared" ref="F123" si="15">ROUND(D123*E123,2)</f>
        <v>0</v>
      </c>
    </row>
    <row r="124" spans="1:6" s="167" customFormat="1">
      <c r="A124" s="202"/>
      <c r="B124" s="177"/>
      <c r="C124" s="217"/>
      <c r="D124" s="179"/>
      <c r="E124" s="196"/>
      <c r="F124" s="178"/>
    </row>
    <row r="125" spans="1:6" s="167" customFormat="1" ht="60">
      <c r="A125" s="202">
        <v>17</v>
      </c>
      <c r="B125" s="177" t="s">
        <v>432</v>
      </c>
      <c r="C125" s="217"/>
      <c r="D125" s="179"/>
      <c r="E125" s="196"/>
      <c r="F125" s="178"/>
    </row>
    <row r="126" spans="1:6" s="167" customFormat="1">
      <c r="A126" s="202"/>
      <c r="B126" s="177" t="s">
        <v>362</v>
      </c>
      <c r="C126" s="217" t="s">
        <v>136</v>
      </c>
      <c r="D126" s="179">
        <v>1</v>
      </c>
      <c r="E126" s="196"/>
      <c r="F126" s="173">
        <f t="shared" ref="F126" si="16">ROUND(D126*E126,2)</f>
        <v>0</v>
      </c>
    </row>
    <row r="127" spans="1:6" s="167" customFormat="1">
      <c r="A127" s="202"/>
      <c r="B127" s="177"/>
      <c r="C127" s="217"/>
      <c r="D127" s="179"/>
      <c r="E127" s="196"/>
      <c r="F127" s="178"/>
    </row>
    <row r="128" spans="1:6" s="167" customFormat="1" ht="60">
      <c r="A128" s="202">
        <v>18</v>
      </c>
      <c r="B128" s="177" t="s">
        <v>431</v>
      </c>
      <c r="C128" s="217"/>
      <c r="D128" s="179"/>
      <c r="E128" s="196"/>
      <c r="F128" s="178"/>
    </row>
    <row r="129" spans="1:6" s="167" customFormat="1">
      <c r="A129" s="202"/>
      <c r="B129" s="177" t="s">
        <v>430</v>
      </c>
      <c r="C129" s="217" t="s">
        <v>136</v>
      </c>
      <c r="D129" s="179">
        <v>1</v>
      </c>
      <c r="E129" s="196"/>
      <c r="F129" s="173">
        <f t="shared" ref="F129" si="17">ROUND(D129*E129,2)</f>
        <v>0</v>
      </c>
    </row>
    <row r="130" spans="1:6" s="167" customFormat="1">
      <c r="A130" s="202"/>
      <c r="B130" s="177"/>
      <c r="C130" s="217"/>
      <c r="D130" s="179"/>
      <c r="E130" s="196"/>
      <c r="F130" s="178"/>
    </row>
    <row r="131" spans="1:6" s="167" customFormat="1" ht="78" customHeight="1">
      <c r="A131" s="202">
        <v>19</v>
      </c>
      <c r="B131" s="177" t="s">
        <v>429</v>
      </c>
      <c r="C131" s="217"/>
      <c r="D131" s="179"/>
      <c r="E131" s="196"/>
      <c r="F131" s="178"/>
    </row>
    <row r="132" spans="1:6" s="167" customFormat="1">
      <c r="A132" s="202"/>
      <c r="B132" s="177" t="s">
        <v>428</v>
      </c>
      <c r="C132" s="217" t="s">
        <v>136</v>
      </c>
      <c r="D132" s="179">
        <v>1</v>
      </c>
      <c r="E132" s="196"/>
      <c r="F132" s="173">
        <f t="shared" ref="F132" si="18">ROUND(D132*E132,2)</f>
        <v>0</v>
      </c>
    </row>
    <row r="133" spans="1:6" s="167" customFormat="1">
      <c r="A133" s="202"/>
      <c r="B133" s="177"/>
      <c r="C133" s="217"/>
      <c r="D133" s="179"/>
      <c r="E133" s="196"/>
      <c r="F133" s="178"/>
    </row>
    <row r="134" spans="1:6" s="167" customFormat="1" ht="78" customHeight="1">
      <c r="A134" s="202">
        <v>20</v>
      </c>
      <c r="B134" s="177" t="s">
        <v>427</v>
      </c>
      <c r="C134" s="217"/>
      <c r="D134" s="179"/>
      <c r="E134" s="196"/>
      <c r="F134" s="178"/>
    </row>
    <row r="135" spans="1:6" s="167" customFormat="1">
      <c r="A135" s="202"/>
      <c r="B135" s="177" t="s">
        <v>426</v>
      </c>
      <c r="C135" s="217" t="s">
        <v>136</v>
      </c>
      <c r="D135" s="179">
        <v>1</v>
      </c>
      <c r="E135" s="196"/>
      <c r="F135" s="173">
        <f t="shared" ref="F135" si="19">ROUND(D135*E135,2)</f>
        <v>0</v>
      </c>
    </row>
    <row r="136" spans="1:6" s="167" customFormat="1">
      <c r="A136" s="202"/>
      <c r="B136" s="177"/>
      <c r="C136" s="217"/>
      <c r="D136" s="179"/>
      <c r="E136" s="196"/>
      <c r="F136" s="178"/>
    </row>
    <row r="137" spans="1:6" s="167" customFormat="1" ht="30">
      <c r="A137" s="202">
        <v>21</v>
      </c>
      <c r="B137" s="236" t="s">
        <v>425</v>
      </c>
      <c r="C137" s="217" t="s">
        <v>136</v>
      </c>
      <c r="D137" s="179">
        <v>1</v>
      </c>
      <c r="E137" s="196"/>
      <c r="F137" s="173">
        <f t="shared" ref="F137" si="20">ROUND(D137*E137,2)</f>
        <v>0</v>
      </c>
    </row>
    <row r="138" spans="1:6" s="167" customFormat="1">
      <c r="A138" s="202"/>
      <c r="B138" s="177"/>
    </row>
    <row r="139" spans="1:6" s="167" customFormat="1">
      <c r="A139" s="202">
        <v>22</v>
      </c>
      <c r="B139" s="177" t="s">
        <v>424</v>
      </c>
      <c r="C139" s="217"/>
      <c r="D139" s="179"/>
      <c r="E139" s="196"/>
      <c r="F139" s="178"/>
    </row>
    <row r="140" spans="1:6" s="167" customFormat="1">
      <c r="A140" s="202"/>
      <c r="B140" s="177" t="s">
        <v>423</v>
      </c>
      <c r="C140" s="217" t="s">
        <v>136</v>
      </c>
      <c r="D140" s="179">
        <v>1</v>
      </c>
      <c r="E140" s="196"/>
      <c r="F140" s="173">
        <f t="shared" ref="F140" si="21">ROUND(D140*E140,2)</f>
        <v>0</v>
      </c>
    </row>
    <row r="141" spans="1:6" s="167" customFormat="1">
      <c r="A141" s="202"/>
      <c r="B141" s="177"/>
      <c r="C141" s="217"/>
      <c r="D141" s="179"/>
      <c r="E141" s="196"/>
      <c r="F141" s="178"/>
    </row>
    <row r="142" spans="1:6" s="167" customFormat="1">
      <c r="A142" s="202">
        <v>23</v>
      </c>
      <c r="B142" s="177" t="s">
        <v>422</v>
      </c>
      <c r="C142" s="217"/>
      <c r="D142" s="179"/>
      <c r="E142" s="196"/>
      <c r="F142" s="178"/>
    </row>
    <row r="143" spans="1:6" s="167" customFormat="1">
      <c r="A143" s="202"/>
      <c r="B143" s="177" t="s">
        <v>421</v>
      </c>
      <c r="C143" s="217" t="s">
        <v>136</v>
      </c>
      <c r="D143" s="179">
        <v>2</v>
      </c>
      <c r="E143" s="196"/>
      <c r="F143" s="173">
        <f t="shared" ref="F143:F144" si="22">ROUND(D143*E143,2)</f>
        <v>0</v>
      </c>
    </row>
    <row r="144" spans="1:6" s="167" customFormat="1">
      <c r="A144" s="202"/>
      <c r="B144" s="177" t="s">
        <v>420</v>
      </c>
      <c r="C144" s="217" t="s">
        <v>136</v>
      </c>
      <c r="D144" s="179">
        <v>2</v>
      </c>
      <c r="E144" s="196"/>
      <c r="F144" s="173">
        <f t="shared" si="22"/>
        <v>0</v>
      </c>
    </row>
    <row r="145" spans="1:6" s="167" customFormat="1">
      <c r="A145" s="202"/>
      <c r="B145" s="177"/>
      <c r="C145" s="217"/>
      <c r="D145" s="179"/>
      <c r="E145" s="196"/>
      <c r="F145" s="178"/>
    </row>
    <row r="146" spans="1:6" s="167" customFormat="1">
      <c r="A146" s="202">
        <v>24</v>
      </c>
      <c r="B146" s="177" t="s">
        <v>419</v>
      </c>
      <c r="C146" s="217"/>
      <c r="D146" s="179"/>
      <c r="E146" s="196"/>
      <c r="F146" s="178"/>
    </row>
    <row r="147" spans="1:6" s="167" customFormat="1">
      <c r="A147" s="202"/>
      <c r="B147" s="177" t="s">
        <v>412</v>
      </c>
      <c r="C147" s="217" t="s">
        <v>136</v>
      </c>
      <c r="D147" s="179">
        <v>1</v>
      </c>
      <c r="E147" s="196"/>
      <c r="F147" s="173">
        <f t="shared" ref="F147" si="23">ROUND(D147*E147,2)</f>
        <v>0</v>
      </c>
    </row>
    <row r="148" spans="1:6" s="167" customFormat="1">
      <c r="A148" s="202"/>
      <c r="B148" s="177"/>
      <c r="C148" s="217"/>
      <c r="D148" s="179"/>
      <c r="E148" s="196"/>
      <c r="F148" s="178"/>
    </row>
    <row r="149" spans="1:6" s="167" customFormat="1">
      <c r="A149" s="202">
        <v>25</v>
      </c>
      <c r="B149" s="177" t="s">
        <v>418</v>
      </c>
      <c r="C149" s="217"/>
      <c r="D149" s="179"/>
      <c r="E149" s="196"/>
      <c r="F149" s="178"/>
    </row>
    <row r="150" spans="1:6" s="167" customFormat="1">
      <c r="A150" s="202"/>
      <c r="B150" s="177" t="s">
        <v>412</v>
      </c>
      <c r="C150" s="217" t="s">
        <v>136</v>
      </c>
      <c r="D150" s="179">
        <v>1</v>
      </c>
      <c r="E150" s="196"/>
      <c r="F150" s="173">
        <f t="shared" ref="F150" si="24">ROUND(D150*E150,2)</f>
        <v>0</v>
      </c>
    </row>
    <row r="151" spans="1:6" s="167" customFormat="1">
      <c r="A151" s="202"/>
      <c r="B151" s="177"/>
      <c r="C151" s="217"/>
      <c r="D151" s="179"/>
      <c r="E151" s="196"/>
      <c r="F151" s="178"/>
    </row>
    <row r="152" spans="1:6" s="167" customFormat="1" ht="17.25" customHeight="1">
      <c r="A152" s="202">
        <v>26</v>
      </c>
      <c r="B152" s="177" t="s">
        <v>417</v>
      </c>
      <c r="C152" s="217"/>
      <c r="D152" s="179"/>
      <c r="E152" s="196"/>
      <c r="F152" s="178"/>
    </row>
    <row r="153" spans="1:6" s="167" customFormat="1">
      <c r="A153" s="202"/>
      <c r="B153" s="177" t="s">
        <v>414</v>
      </c>
      <c r="C153" s="217" t="s">
        <v>136</v>
      </c>
      <c r="D153" s="179">
        <v>1</v>
      </c>
      <c r="E153" s="196"/>
      <c r="F153" s="173">
        <f t="shared" ref="F153" si="25">ROUND(D153*E153,2)</f>
        <v>0</v>
      </c>
    </row>
    <row r="154" spans="1:6" s="167" customFormat="1">
      <c r="A154" s="202"/>
      <c r="B154" s="177"/>
      <c r="C154" s="217"/>
      <c r="D154" s="179"/>
      <c r="E154" s="196"/>
      <c r="F154" s="178"/>
    </row>
    <row r="155" spans="1:6" s="167" customFormat="1">
      <c r="A155" s="202">
        <v>27</v>
      </c>
      <c r="B155" s="177" t="s">
        <v>416</v>
      </c>
      <c r="C155" s="217"/>
      <c r="D155" s="179"/>
      <c r="E155" s="196"/>
      <c r="F155" s="178"/>
    </row>
    <row r="156" spans="1:6" s="167" customFormat="1">
      <c r="A156" s="202"/>
      <c r="B156" s="177" t="s">
        <v>414</v>
      </c>
      <c r="C156" s="217" t="s">
        <v>136</v>
      </c>
      <c r="D156" s="179">
        <v>1</v>
      </c>
      <c r="E156" s="196"/>
      <c r="F156" s="173">
        <f t="shared" ref="F156" si="26">ROUND(D156*E156,2)</f>
        <v>0</v>
      </c>
    </row>
    <row r="157" spans="1:6" s="167" customFormat="1">
      <c r="A157" s="202"/>
      <c r="B157" s="177"/>
      <c r="C157" s="217"/>
      <c r="D157" s="179"/>
      <c r="E157" s="196"/>
      <c r="F157" s="178"/>
    </row>
    <row r="158" spans="1:6" s="167" customFormat="1">
      <c r="A158" s="202">
        <v>28</v>
      </c>
      <c r="B158" s="177" t="s">
        <v>415</v>
      </c>
      <c r="C158" s="217"/>
      <c r="D158" s="179"/>
      <c r="E158" s="196"/>
      <c r="F158" s="178"/>
    </row>
    <row r="159" spans="1:6" s="167" customFormat="1">
      <c r="A159" s="202"/>
      <c r="B159" s="177" t="s">
        <v>414</v>
      </c>
      <c r="C159" s="217" t="s">
        <v>136</v>
      </c>
      <c r="D159" s="179">
        <v>1</v>
      </c>
      <c r="E159" s="196"/>
      <c r="F159" s="173">
        <f t="shared" ref="F159" si="27">ROUND(D159*E159,2)</f>
        <v>0</v>
      </c>
    </row>
    <row r="160" spans="1:6" s="167" customFormat="1">
      <c r="A160" s="202"/>
      <c r="B160" s="177"/>
      <c r="C160" s="217"/>
      <c r="D160" s="179"/>
      <c r="E160" s="196"/>
      <c r="F160" s="178"/>
    </row>
    <row r="161" spans="1:11" s="167" customFormat="1">
      <c r="A161" s="202">
        <v>29</v>
      </c>
      <c r="B161" s="177" t="s">
        <v>413</v>
      </c>
      <c r="C161" s="217"/>
      <c r="D161" s="179"/>
      <c r="E161" s="196"/>
      <c r="F161" s="178"/>
    </row>
    <row r="162" spans="1:11" s="167" customFormat="1">
      <c r="A162" s="202"/>
      <c r="B162" s="177" t="s">
        <v>412</v>
      </c>
      <c r="C162" s="217" t="s">
        <v>136</v>
      </c>
      <c r="D162" s="179">
        <v>1</v>
      </c>
      <c r="E162" s="196"/>
      <c r="F162" s="173">
        <f t="shared" ref="F162" si="28">ROUND(D162*E162,2)</f>
        <v>0</v>
      </c>
    </row>
    <row r="163" spans="1:11" s="167" customFormat="1">
      <c r="A163" s="202"/>
      <c r="B163" s="177"/>
      <c r="C163" s="217"/>
      <c r="D163" s="179"/>
      <c r="E163" s="196"/>
      <c r="F163" s="178"/>
    </row>
    <row r="164" spans="1:11" s="167" customFormat="1">
      <c r="A164" s="202">
        <v>30</v>
      </c>
      <c r="B164" s="177" t="s">
        <v>411</v>
      </c>
      <c r="C164" s="217" t="s">
        <v>317</v>
      </c>
      <c r="D164" s="179">
        <v>1</v>
      </c>
      <c r="E164" s="196"/>
      <c r="F164" s="173">
        <f t="shared" ref="F164" si="29">ROUND(D164*E164,2)</f>
        <v>0</v>
      </c>
    </row>
    <row r="165" spans="1:11" s="167" customFormat="1">
      <c r="A165" s="202"/>
      <c r="B165" s="177"/>
      <c r="C165" s="217"/>
      <c r="D165" s="179"/>
      <c r="E165" s="196"/>
      <c r="F165" s="178"/>
    </row>
    <row r="166" spans="1:11" s="167" customFormat="1">
      <c r="A166" s="202">
        <v>31</v>
      </c>
      <c r="B166" s="177" t="s">
        <v>410</v>
      </c>
      <c r="C166" s="217" t="s">
        <v>317</v>
      </c>
      <c r="D166" s="179">
        <v>1</v>
      </c>
      <c r="E166" s="196"/>
      <c r="F166" s="173">
        <f t="shared" ref="F166" si="30">ROUND(D166*E166,2)</f>
        <v>0</v>
      </c>
    </row>
    <row r="167" spans="1:11" s="167" customFormat="1">
      <c r="A167" s="202"/>
      <c r="B167" s="177"/>
      <c r="C167" s="217"/>
      <c r="D167" s="179"/>
      <c r="E167" s="196"/>
      <c r="F167" s="178"/>
    </row>
    <row r="168" spans="1:11" s="167" customFormat="1">
      <c r="A168" s="202">
        <v>32</v>
      </c>
      <c r="B168" s="177" t="s">
        <v>409</v>
      </c>
      <c r="C168" s="217" t="s">
        <v>317</v>
      </c>
      <c r="D168" s="179">
        <v>2</v>
      </c>
      <c r="E168" s="196"/>
      <c r="F168" s="173">
        <f t="shared" ref="F168" si="31">ROUND(D168*E168,2)</f>
        <v>0</v>
      </c>
    </row>
    <row r="169" spans="1:11" s="167" customFormat="1">
      <c r="A169" s="202"/>
      <c r="B169" s="177"/>
      <c r="C169" s="217"/>
      <c r="D169" s="179"/>
      <c r="E169" s="196"/>
      <c r="F169" s="178"/>
    </row>
    <row r="170" spans="1:11" s="167" customFormat="1">
      <c r="A170" s="202">
        <v>33</v>
      </c>
      <c r="B170" s="177" t="s">
        <v>408</v>
      </c>
      <c r="C170" s="217" t="s">
        <v>136</v>
      </c>
      <c r="D170" s="179">
        <v>2</v>
      </c>
      <c r="E170" s="196"/>
      <c r="F170" s="173">
        <f t="shared" ref="F170" si="32">ROUND(D170*E170,2)</f>
        <v>0</v>
      </c>
    </row>
    <row r="171" spans="1:11" s="167" customFormat="1">
      <c r="A171" s="202"/>
      <c r="B171" s="177"/>
      <c r="C171" s="229"/>
      <c r="D171" s="230"/>
      <c r="E171" s="196"/>
      <c r="F171" s="178"/>
    </row>
    <row r="172" spans="1:11" s="228" customFormat="1" ht="30">
      <c r="A172" s="202">
        <v>34</v>
      </c>
      <c r="B172" s="235" t="s">
        <v>323</v>
      </c>
      <c r="C172" s="217" t="s">
        <v>148</v>
      </c>
      <c r="D172" s="179">
        <v>0.5</v>
      </c>
      <c r="E172" s="196"/>
      <c r="F172" s="173">
        <f t="shared" ref="F172" si="33">ROUND(D172*E172,2)</f>
        <v>0</v>
      </c>
    </row>
    <row r="173" spans="1:11" s="231" customFormat="1">
      <c r="A173" s="234"/>
      <c r="B173" s="177"/>
      <c r="G173" s="233"/>
      <c r="I173" s="232"/>
      <c r="J173" s="232"/>
      <c r="K173" s="232"/>
    </row>
    <row r="174" spans="1:11" s="228" customFormat="1" ht="45">
      <c r="A174" s="202">
        <v>35</v>
      </c>
      <c r="B174" s="180" t="s">
        <v>322</v>
      </c>
      <c r="C174" s="217" t="s">
        <v>317</v>
      </c>
      <c r="D174" s="179">
        <v>1</v>
      </c>
      <c r="E174" s="196"/>
      <c r="F174" s="173">
        <f t="shared" ref="F174" si="34">ROUND(D174*E174,2)</f>
        <v>0</v>
      </c>
    </row>
    <row r="175" spans="1:11" s="228" customFormat="1">
      <c r="A175" s="202"/>
      <c r="B175" s="180"/>
      <c r="C175" s="229"/>
      <c r="D175" s="230"/>
      <c r="E175" s="196"/>
      <c r="F175" s="178"/>
    </row>
    <row r="176" spans="1:11" s="167" customFormat="1">
      <c r="A176" s="202">
        <v>36</v>
      </c>
      <c r="B176" s="177" t="s">
        <v>346</v>
      </c>
      <c r="C176" s="160" t="s">
        <v>136</v>
      </c>
      <c r="D176" s="201">
        <v>2</v>
      </c>
      <c r="E176" s="214"/>
      <c r="F176" s="173">
        <f t="shared" ref="F176" si="35">ROUND(D176*E176,2)</f>
        <v>0</v>
      </c>
    </row>
    <row r="177" spans="1:6" s="167" customFormat="1">
      <c r="A177" s="202"/>
      <c r="B177" s="177"/>
      <c r="C177" s="160"/>
      <c r="D177" s="201"/>
      <c r="E177" s="214"/>
      <c r="F177" s="173"/>
    </row>
    <row r="178" spans="1:6" s="167" customFormat="1" ht="30">
      <c r="A178" s="202">
        <v>37</v>
      </c>
      <c r="B178" s="177" t="s">
        <v>407</v>
      </c>
      <c r="C178" s="160" t="s">
        <v>136</v>
      </c>
      <c r="D178" s="201">
        <v>5</v>
      </c>
      <c r="E178" s="214"/>
      <c r="F178" s="173">
        <f t="shared" ref="F178" si="36">ROUND(D178*E178,2)</f>
        <v>0</v>
      </c>
    </row>
    <row r="179" spans="1:6" s="167" customFormat="1">
      <c r="A179" s="202"/>
      <c r="B179" s="177"/>
      <c r="C179" s="179"/>
      <c r="D179" s="198"/>
      <c r="E179" s="214"/>
      <c r="F179" s="173"/>
    </row>
    <row r="180" spans="1:6" ht="30">
      <c r="A180" s="175">
        <v>38</v>
      </c>
      <c r="B180" s="177" t="s">
        <v>345</v>
      </c>
      <c r="C180" s="179" t="s">
        <v>136</v>
      </c>
      <c r="D180" s="198">
        <v>5</v>
      </c>
      <c r="E180" s="214"/>
      <c r="F180" s="173">
        <f t="shared" ref="F180" si="37">ROUND(D180*E180,2)</f>
        <v>0</v>
      </c>
    </row>
    <row r="181" spans="1:6">
      <c r="A181" s="175"/>
      <c r="B181" s="177"/>
      <c r="C181" s="179"/>
      <c r="D181" s="198"/>
      <c r="E181" s="214"/>
      <c r="F181" s="173"/>
    </row>
    <row r="182" spans="1:6">
      <c r="A182" s="175">
        <v>39</v>
      </c>
      <c r="B182" s="177" t="s">
        <v>344</v>
      </c>
      <c r="C182" s="179" t="s">
        <v>136</v>
      </c>
      <c r="D182" s="198">
        <v>5</v>
      </c>
      <c r="E182" s="214"/>
      <c r="F182" s="173">
        <f t="shared" ref="F182" si="38">ROUND(D182*E182,2)</f>
        <v>0</v>
      </c>
    </row>
    <row r="183" spans="1:6">
      <c r="A183" s="175"/>
      <c r="B183" s="177"/>
    </row>
    <row r="184" spans="1:6" ht="31.5" customHeight="1">
      <c r="A184" s="175">
        <v>40</v>
      </c>
      <c r="B184" s="180" t="s">
        <v>343</v>
      </c>
      <c r="C184" s="197" t="s">
        <v>317</v>
      </c>
      <c r="D184" s="176">
        <v>1</v>
      </c>
      <c r="E184" s="214"/>
      <c r="F184" s="173">
        <f t="shared" ref="F184" si="39">ROUND(D184*E184,2)</f>
        <v>0</v>
      </c>
    </row>
    <row r="185" spans="1:6" ht="15.75" thickBot="1">
      <c r="A185" s="175"/>
      <c r="B185" s="177"/>
    </row>
    <row r="186" spans="1:6">
      <c r="A186" s="172"/>
      <c r="B186" s="170"/>
      <c r="C186" s="171"/>
      <c r="D186" s="170"/>
      <c r="E186" s="227" t="s">
        <v>313</v>
      </c>
      <c r="F186" s="226">
        <f>SUM(F61:F185)</f>
        <v>0</v>
      </c>
    </row>
    <row r="187" spans="1:6">
      <c r="B187" s="167"/>
      <c r="C187" s="154"/>
      <c r="D187" s="160"/>
      <c r="E187" s="150"/>
      <c r="F187" s="149"/>
    </row>
    <row r="188" spans="1:6" s="155" customFormat="1">
      <c r="A188" s="225" t="s">
        <v>105</v>
      </c>
      <c r="B188" s="155" t="s">
        <v>406</v>
      </c>
      <c r="C188" s="194"/>
      <c r="D188" s="194"/>
      <c r="E188" s="193"/>
      <c r="F188" s="193"/>
    </row>
    <row r="189" spans="1:6">
      <c r="A189" s="192"/>
      <c r="B189" s="191"/>
      <c r="C189" s="190"/>
      <c r="D189" s="190"/>
      <c r="E189" s="189"/>
      <c r="F189" s="189"/>
    </row>
    <row r="190" spans="1:6" ht="15.75" thickBot="1">
      <c r="A190" s="188" t="s">
        <v>340</v>
      </c>
      <c r="B190" s="188" t="s">
        <v>339</v>
      </c>
      <c r="C190" s="188" t="s">
        <v>11</v>
      </c>
      <c r="D190" s="188"/>
      <c r="E190" s="187" t="s">
        <v>338</v>
      </c>
      <c r="F190" s="187" t="s">
        <v>337</v>
      </c>
    </row>
    <row r="191" spans="1:6" ht="45.75" thickTop="1">
      <c r="A191" s="186">
        <v>1</v>
      </c>
      <c r="B191" s="177" t="s">
        <v>336</v>
      </c>
      <c r="C191" s="184" t="s">
        <v>317</v>
      </c>
      <c r="D191" s="602">
        <v>1</v>
      </c>
      <c r="E191" s="214"/>
      <c r="F191" s="173">
        <f t="shared" ref="F191:F225" si="40">ROUND(D191*E191,2)</f>
        <v>0</v>
      </c>
    </row>
    <row r="192" spans="1:6">
      <c r="A192" s="186"/>
      <c r="B192" s="185"/>
      <c r="C192" s="184"/>
      <c r="D192" s="602"/>
      <c r="E192" s="214"/>
      <c r="F192" s="173"/>
    </row>
    <row r="193" spans="1:6" ht="45">
      <c r="A193" s="183">
        <v>2</v>
      </c>
      <c r="B193" s="177" t="s">
        <v>335</v>
      </c>
      <c r="C193" s="184" t="s">
        <v>317</v>
      </c>
      <c r="D193" s="602">
        <v>1</v>
      </c>
      <c r="E193" s="214"/>
      <c r="F193" s="173">
        <f t="shared" si="40"/>
        <v>0</v>
      </c>
    </row>
    <row r="194" spans="1:6">
      <c r="A194" s="183"/>
      <c r="B194" s="177"/>
      <c r="C194" s="181"/>
      <c r="D194" s="602"/>
      <c r="E194" s="214"/>
      <c r="F194" s="173"/>
    </row>
    <row r="195" spans="1:6" ht="30">
      <c r="A195" s="183">
        <v>3</v>
      </c>
      <c r="B195" s="177" t="s">
        <v>334</v>
      </c>
      <c r="C195" s="181" t="s">
        <v>327</v>
      </c>
      <c r="D195" s="603">
        <v>4</v>
      </c>
      <c r="E195" s="214"/>
      <c r="F195" s="173">
        <f t="shared" si="40"/>
        <v>0</v>
      </c>
    </row>
    <row r="196" spans="1:6">
      <c r="A196" s="183"/>
      <c r="B196" s="177"/>
      <c r="C196" s="181"/>
      <c r="D196" s="603"/>
      <c r="E196" s="214"/>
      <c r="F196" s="173"/>
    </row>
    <row r="197" spans="1:6" ht="45">
      <c r="A197" s="175">
        <v>4</v>
      </c>
      <c r="B197" s="177" t="s">
        <v>333</v>
      </c>
      <c r="C197" s="176" t="s">
        <v>327</v>
      </c>
      <c r="D197" s="604">
        <v>865</v>
      </c>
      <c r="E197" s="214"/>
      <c r="F197" s="173">
        <f t="shared" si="40"/>
        <v>0</v>
      </c>
    </row>
    <row r="198" spans="1:6">
      <c r="A198" s="175"/>
      <c r="B198" s="167"/>
      <c r="C198" s="176"/>
      <c r="D198" s="604"/>
      <c r="E198" s="214"/>
      <c r="F198" s="173"/>
    </row>
    <row r="199" spans="1:6" ht="30">
      <c r="A199" s="175">
        <v>5</v>
      </c>
      <c r="B199" s="167" t="s">
        <v>332</v>
      </c>
      <c r="C199" s="176" t="s">
        <v>136</v>
      </c>
      <c r="D199" s="604">
        <v>45</v>
      </c>
      <c r="E199" s="214"/>
      <c r="F199" s="173">
        <f t="shared" si="40"/>
        <v>0</v>
      </c>
    </row>
    <row r="200" spans="1:6">
      <c r="A200" s="175"/>
      <c r="B200" s="167"/>
      <c r="C200" s="176"/>
      <c r="D200" s="604"/>
      <c r="E200" s="214"/>
      <c r="F200" s="173"/>
    </row>
    <row r="201" spans="1:6" ht="45">
      <c r="A201" s="175">
        <v>6</v>
      </c>
      <c r="B201" s="167" t="s">
        <v>405</v>
      </c>
      <c r="C201" s="176" t="s">
        <v>136</v>
      </c>
      <c r="D201" s="604">
        <v>37</v>
      </c>
      <c r="E201" s="214"/>
      <c r="F201" s="173">
        <f t="shared" si="40"/>
        <v>0</v>
      </c>
    </row>
    <row r="202" spans="1:6">
      <c r="A202" s="175"/>
      <c r="B202" s="167"/>
      <c r="C202" s="176"/>
      <c r="D202" s="604"/>
      <c r="E202" s="214"/>
      <c r="F202" s="173"/>
    </row>
    <row r="203" spans="1:6" ht="90">
      <c r="A203" s="175">
        <v>7</v>
      </c>
      <c r="B203" s="236" t="s">
        <v>404</v>
      </c>
      <c r="C203" s="176" t="s">
        <v>317</v>
      </c>
      <c r="D203" s="604">
        <v>1</v>
      </c>
      <c r="E203" s="214"/>
      <c r="F203" s="173">
        <f t="shared" si="40"/>
        <v>0</v>
      </c>
    </row>
    <row r="204" spans="1:6">
      <c r="A204" s="175"/>
      <c r="B204" s="167"/>
      <c r="C204" s="176"/>
      <c r="D204" s="604"/>
      <c r="E204" s="214"/>
      <c r="F204" s="173"/>
    </row>
    <row r="205" spans="1:6" ht="66" customHeight="1">
      <c r="A205" s="175" t="s">
        <v>403</v>
      </c>
      <c r="B205" s="167" t="s">
        <v>328</v>
      </c>
      <c r="C205" s="176" t="s">
        <v>327</v>
      </c>
      <c r="D205" s="604">
        <v>780</v>
      </c>
      <c r="E205" s="214"/>
      <c r="F205" s="173">
        <f t="shared" si="40"/>
        <v>0</v>
      </c>
    </row>
    <row r="206" spans="1:6">
      <c r="A206" s="175"/>
      <c r="B206" s="167"/>
      <c r="C206" s="176"/>
      <c r="D206" s="604"/>
      <c r="E206" s="214"/>
      <c r="F206" s="173"/>
    </row>
    <row r="207" spans="1:6" ht="60">
      <c r="A207" s="175" t="s">
        <v>402</v>
      </c>
      <c r="B207" s="167" t="s">
        <v>326</v>
      </c>
      <c r="C207" s="176" t="s">
        <v>325</v>
      </c>
      <c r="D207" s="604">
        <v>1362</v>
      </c>
      <c r="E207" s="174"/>
      <c r="F207" s="173">
        <f t="shared" si="40"/>
        <v>0</v>
      </c>
    </row>
    <row r="208" spans="1:6">
      <c r="A208" s="175"/>
      <c r="B208" s="167"/>
      <c r="C208" s="176"/>
      <c r="D208" s="604"/>
      <c r="E208" s="214"/>
      <c r="F208" s="173"/>
    </row>
    <row r="209" spans="1:6" ht="30">
      <c r="A209" s="175" t="s">
        <v>401</v>
      </c>
      <c r="B209" s="177" t="s">
        <v>324</v>
      </c>
      <c r="C209" s="176" t="s">
        <v>136</v>
      </c>
      <c r="D209" s="604">
        <v>6</v>
      </c>
      <c r="E209" s="214"/>
      <c r="F209" s="173">
        <f t="shared" si="40"/>
        <v>0</v>
      </c>
    </row>
    <row r="210" spans="1:6">
      <c r="A210" s="175"/>
      <c r="B210" s="167"/>
      <c r="C210" s="176"/>
      <c r="D210" s="604"/>
      <c r="E210" s="214"/>
      <c r="F210" s="173"/>
    </row>
    <row r="211" spans="1:6" ht="30">
      <c r="A211" s="175">
        <v>10</v>
      </c>
      <c r="B211" s="177" t="s">
        <v>323</v>
      </c>
      <c r="C211" s="179" t="s">
        <v>148</v>
      </c>
      <c r="D211" s="604">
        <v>0.5</v>
      </c>
      <c r="E211" s="214"/>
      <c r="F211" s="173">
        <f t="shared" si="40"/>
        <v>0</v>
      </c>
    </row>
    <row r="212" spans="1:6">
      <c r="A212" s="175"/>
      <c r="B212" s="177"/>
      <c r="C212" s="179"/>
      <c r="D212" s="604"/>
      <c r="E212" s="214"/>
      <c r="F212" s="173"/>
    </row>
    <row r="213" spans="1:6" ht="45">
      <c r="A213" s="175">
        <v>11</v>
      </c>
      <c r="B213" s="180" t="s">
        <v>322</v>
      </c>
      <c r="C213" s="179" t="s">
        <v>148</v>
      </c>
      <c r="D213" s="604">
        <v>0.5</v>
      </c>
      <c r="E213" s="214"/>
      <c r="F213" s="173">
        <f t="shared" si="40"/>
        <v>0</v>
      </c>
    </row>
    <row r="214" spans="1:6">
      <c r="A214" s="175"/>
      <c r="B214" s="177"/>
      <c r="C214" s="179"/>
      <c r="D214" s="604"/>
      <c r="E214" s="214"/>
      <c r="F214" s="173"/>
    </row>
    <row r="215" spans="1:6" ht="30">
      <c r="A215" s="175">
        <v>12</v>
      </c>
      <c r="B215" s="177" t="s">
        <v>323</v>
      </c>
      <c r="C215" s="217" t="s">
        <v>148</v>
      </c>
      <c r="D215" s="605">
        <v>5</v>
      </c>
      <c r="E215" s="214"/>
      <c r="F215" s="173">
        <f t="shared" si="40"/>
        <v>0</v>
      </c>
    </row>
    <row r="216" spans="1:6">
      <c r="A216" s="175"/>
      <c r="B216" s="177"/>
      <c r="C216" s="217"/>
      <c r="D216" s="605"/>
      <c r="E216" s="214"/>
      <c r="F216" s="173"/>
    </row>
    <row r="217" spans="1:6" ht="30">
      <c r="A217" s="175">
        <v>13</v>
      </c>
      <c r="B217" s="177" t="s">
        <v>400</v>
      </c>
      <c r="C217" s="217" t="s">
        <v>317</v>
      </c>
      <c r="D217" s="605">
        <v>2</v>
      </c>
      <c r="E217" s="214"/>
      <c r="F217" s="173">
        <f t="shared" si="40"/>
        <v>0</v>
      </c>
    </row>
    <row r="218" spans="1:6">
      <c r="A218" s="175"/>
      <c r="B218" s="177"/>
      <c r="C218" s="217"/>
      <c r="D218" s="605"/>
      <c r="E218" s="214"/>
      <c r="F218" s="173"/>
    </row>
    <row r="219" spans="1:6" ht="45">
      <c r="A219" s="175">
        <v>14</v>
      </c>
      <c r="B219" s="180" t="s">
        <v>399</v>
      </c>
      <c r="C219" s="179" t="s">
        <v>317</v>
      </c>
      <c r="D219" s="604">
        <v>1</v>
      </c>
      <c r="E219" s="214"/>
      <c r="F219" s="173">
        <f t="shared" si="40"/>
        <v>0</v>
      </c>
    </row>
    <row r="220" spans="1:6">
      <c r="A220" s="175"/>
      <c r="B220" s="177"/>
      <c r="C220" s="179"/>
      <c r="D220" s="604"/>
      <c r="E220" s="214"/>
      <c r="F220" s="173"/>
    </row>
    <row r="221" spans="1:6" ht="45">
      <c r="A221" s="175">
        <v>15</v>
      </c>
      <c r="B221" s="177" t="s">
        <v>320</v>
      </c>
      <c r="C221" s="179" t="s">
        <v>317</v>
      </c>
      <c r="D221" s="604">
        <v>1</v>
      </c>
      <c r="E221" s="214"/>
      <c r="F221" s="173">
        <f t="shared" si="40"/>
        <v>0</v>
      </c>
    </row>
    <row r="222" spans="1:6">
      <c r="A222" s="175"/>
      <c r="B222" s="177"/>
      <c r="C222" s="179"/>
      <c r="D222" s="604"/>
      <c r="E222" s="214"/>
      <c r="F222" s="173"/>
    </row>
    <row r="223" spans="1:6" ht="45">
      <c r="A223" s="175">
        <v>16</v>
      </c>
      <c r="B223" s="177" t="s">
        <v>319</v>
      </c>
      <c r="C223" s="179" t="s">
        <v>317</v>
      </c>
      <c r="D223" s="604">
        <v>1</v>
      </c>
      <c r="E223" s="214"/>
      <c r="F223" s="173">
        <f t="shared" si="40"/>
        <v>0</v>
      </c>
    </row>
    <row r="224" spans="1:6">
      <c r="A224" s="175"/>
      <c r="B224" s="177"/>
      <c r="C224" s="176"/>
      <c r="D224" s="604"/>
      <c r="E224" s="214"/>
      <c r="F224" s="173"/>
    </row>
    <row r="225" spans="1:6" ht="45">
      <c r="A225" s="175">
        <v>17</v>
      </c>
      <c r="B225" s="177" t="s">
        <v>318</v>
      </c>
      <c r="C225" s="176" t="s">
        <v>317</v>
      </c>
      <c r="D225" s="604">
        <v>1</v>
      </c>
      <c r="E225" s="214"/>
      <c r="F225" s="173">
        <f t="shared" si="40"/>
        <v>0</v>
      </c>
    </row>
    <row r="226" spans="1:6" ht="15.75" thickBot="1">
      <c r="A226" s="175"/>
      <c r="B226" s="177"/>
      <c r="C226" s="176"/>
      <c r="D226" s="176"/>
      <c r="E226" s="214"/>
      <c r="F226" s="173"/>
    </row>
    <row r="227" spans="1:6">
      <c r="A227" s="172"/>
      <c r="B227" s="170"/>
      <c r="C227" s="171"/>
      <c r="D227" s="170"/>
      <c r="E227" s="227" t="s">
        <v>313</v>
      </c>
      <c r="F227" s="226">
        <f>SUM(F191:F226)</f>
        <v>0</v>
      </c>
    </row>
    <row r="228" spans="1:6">
      <c r="E228" s="213"/>
      <c r="F228" s="213"/>
    </row>
    <row r="229" spans="1:6" s="155" customFormat="1">
      <c r="A229" s="225" t="s">
        <v>106</v>
      </c>
      <c r="B229" s="155" t="s">
        <v>1102</v>
      </c>
      <c r="C229" s="194"/>
      <c r="D229" s="194"/>
      <c r="E229" s="193"/>
      <c r="F229" s="193"/>
    </row>
    <row r="230" spans="1:6">
      <c r="A230" s="192"/>
      <c r="B230" s="191"/>
      <c r="C230" s="190"/>
      <c r="D230" s="190"/>
      <c r="E230" s="189"/>
      <c r="F230" s="189"/>
    </row>
    <row r="231" spans="1:6" ht="15.75" thickBot="1">
      <c r="A231" s="188" t="s">
        <v>340</v>
      </c>
      <c r="B231" s="188" t="s">
        <v>339</v>
      </c>
      <c r="C231" s="188" t="s">
        <v>11</v>
      </c>
      <c r="D231" s="188"/>
      <c r="E231" s="187" t="s">
        <v>338</v>
      </c>
      <c r="F231" s="187" t="s">
        <v>337</v>
      </c>
    </row>
    <row r="232" spans="1:6" ht="15.75" thickTop="1">
      <c r="A232" s="186">
        <v>1</v>
      </c>
      <c r="B232" s="177" t="s">
        <v>2753</v>
      </c>
      <c r="C232" s="184" t="s">
        <v>317</v>
      </c>
      <c r="D232" s="184">
        <v>1</v>
      </c>
      <c r="E232" s="214"/>
      <c r="F232" s="173">
        <f t="shared" ref="F232" si="41">ROUND(D232*E232,2)</f>
        <v>0</v>
      </c>
    </row>
    <row r="233" spans="1:6" ht="97.5" customHeight="1">
      <c r="A233" s="186"/>
      <c r="B233" s="989" t="s">
        <v>2870</v>
      </c>
      <c r="C233" s="184"/>
      <c r="D233" s="184"/>
      <c r="E233" s="214"/>
      <c r="F233" s="173"/>
    </row>
    <row r="234" spans="1:6">
      <c r="A234" s="186"/>
      <c r="B234" s="185"/>
      <c r="C234" s="184"/>
      <c r="D234" s="184"/>
      <c r="E234" s="214"/>
      <c r="F234" s="173"/>
    </row>
    <row r="235" spans="1:6">
      <c r="A235" s="984"/>
      <c r="B235" s="177" t="s">
        <v>2728</v>
      </c>
      <c r="C235" s="985"/>
      <c r="D235" s="985"/>
      <c r="E235" s="986"/>
      <c r="F235" s="987"/>
    </row>
    <row r="236" spans="1:6" ht="30">
      <c r="A236" s="988"/>
      <c r="B236" s="989" t="s">
        <v>2869</v>
      </c>
      <c r="C236" s="184"/>
      <c r="D236" s="184"/>
      <c r="E236" s="214"/>
      <c r="F236" s="173"/>
    </row>
    <row r="237" spans="1:6">
      <c r="A237" s="984">
        <v>2</v>
      </c>
      <c r="B237" s="808" t="s">
        <v>2589</v>
      </c>
      <c r="C237" s="238">
        <v>1850</v>
      </c>
      <c r="D237" s="237" t="s">
        <v>327</v>
      </c>
      <c r="E237" s="214"/>
      <c r="F237" s="173">
        <f>ROUND(C237*E237,2)</f>
        <v>0</v>
      </c>
    </row>
    <row r="238" spans="1:6">
      <c r="A238" s="984">
        <v>3</v>
      </c>
      <c r="B238" s="808" t="s">
        <v>2590</v>
      </c>
      <c r="C238" s="238">
        <v>420</v>
      </c>
      <c r="D238" s="809" t="s">
        <v>136</v>
      </c>
      <c r="E238" s="214"/>
      <c r="F238" s="173">
        <f t="shared" ref="F238:F272" si="42">ROUND(C238*E238,2)</f>
        <v>0</v>
      </c>
    </row>
    <row r="239" spans="1:6">
      <c r="A239" s="984">
        <v>4</v>
      </c>
      <c r="B239" s="808" t="s">
        <v>2591</v>
      </c>
      <c r="C239" s="238">
        <v>420</v>
      </c>
      <c r="D239" s="809" t="s">
        <v>136</v>
      </c>
      <c r="E239" s="214"/>
      <c r="F239" s="173">
        <f t="shared" si="42"/>
        <v>0</v>
      </c>
    </row>
    <row r="240" spans="1:6">
      <c r="A240" s="984">
        <v>5</v>
      </c>
      <c r="B240" s="808" t="s">
        <v>2592</v>
      </c>
      <c r="C240" s="238">
        <v>350</v>
      </c>
      <c r="D240" s="809" t="s">
        <v>136</v>
      </c>
      <c r="E240" s="214"/>
      <c r="F240" s="173">
        <f t="shared" si="42"/>
        <v>0</v>
      </c>
    </row>
    <row r="241" spans="1:6">
      <c r="A241" s="984">
        <v>6</v>
      </c>
      <c r="B241" s="808" t="s">
        <v>2593</v>
      </c>
      <c r="C241" s="238">
        <v>160</v>
      </c>
      <c r="D241" s="809" t="s">
        <v>136</v>
      </c>
      <c r="E241" s="214"/>
      <c r="F241" s="173">
        <f t="shared" si="42"/>
        <v>0</v>
      </c>
    </row>
    <row r="242" spans="1:6">
      <c r="A242" s="984">
        <v>7</v>
      </c>
      <c r="B242" s="808" t="s">
        <v>2594</v>
      </c>
      <c r="C242" s="238">
        <v>150</v>
      </c>
      <c r="D242" s="809" t="s">
        <v>136</v>
      </c>
      <c r="E242" s="214"/>
      <c r="F242" s="173">
        <f t="shared" si="42"/>
        <v>0</v>
      </c>
    </row>
    <row r="243" spans="1:6">
      <c r="A243" s="984">
        <v>8</v>
      </c>
      <c r="B243" s="808" t="s">
        <v>2595</v>
      </c>
      <c r="C243" s="238">
        <v>110</v>
      </c>
      <c r="D243" s="809" t="s">
        <v>136</v>
      </c>
      <c r="E243" s="214"/>
      <c r="F243" s="173">
        <f t="shared" si="42"/>
        <v>0</v>
      </c>
    </row>
    <row r="244" spans="1:6">
      <c r="A244" s="984">
        <v>9</v>
      </c>
      <c r="B244" s="808" t="s">
        <v>2596</v>
      </c>
      <c r="C244" s="238">
        <v>120</v>
      </c>
      <c r="D244" s="809" t="s">
        <v>136</v>
      </c>
      <c r="E244" s="214"/>
      <c r="F244" s="173">
        <f t="shared" si="42"/>
        <v>0</v>
      </c>
    </row>
    <row r="245" spans="1:6">
      <c r="A245" s="984">
        <v>10</v>
      </c>
      <c r="B245" s="808" t="s">
        <v>2597</v>
      </c>
      <c r="C245" s="238">
        <v>120</v>
      </c>
      <c r="D245" s="809" t="s">
        <v>136</v>
      </c>
      <c r="E245" s="214"/>
      <c r="F245" s="173">
        <f t="shared" si="42"/>
        <v>0</v>
      </c>
    </row>
    <row r="246" spans="1:6">
      <c r="A246" s="984">
        <v>11</v>
      </c>
      <c r="B246" s="808" t="s">
        <v>2598</v>
      </c>
      <c r="C246" s="238">
        <v>55</v>
      </c>
      <c r="D246" s="809" t="s">
        <v>136</v>
      </c>
      <c r="E246" s="214"/>
      <c r="F246" s="173">
        <f t="shared" si="42"/>
        <v>0</v>
      </c>
    </row>
    <row r="247" spans="1:6">
      <c r="A247" s="984">
        <v>12</v>
      </c>
      <c r="B247" s="808" t="s">
        <v>2599</v>
      </c>
      <c r="C247" s="238">
        <v>45</v>
      </c>
      <c r="D247" s="809" t="s">
        <v>136</v>
      </c>
      <c r="E247" s="214"/>
      <c r="F247" s="173">
        <f t="shared" si="42"/>
        <v>0</v>
      </c>
    </row>
    <row r="248" spans="1:6">
      <c r="A248" s="984">
        <v>13</v>
      </c>
      <c r="B248" s="808" t="s">
        <v>2600</v>
      </c>
      <c r="C248" s="238">
        <v>64</v>
      </c>
      <c r="D248" s="809" t="s">
        <v>136</v>
      </c>
      <c r="E248" s="214"/>
      <c r="F248" s="173">
        <f t="shared" si="42"/>
        <v>0</v>
      </c>
    </row>
    <row r="249" spans="1:6">
      <c r="A249" s="984">
        <v>14</v>
      </c>
      <c r="B249" s="808" t="s">
        <v>2601</v>
      </c>
      <c r="C249" s="238">
        <v>64</v>
      </c>
      <c r="D249" s="809" t="s">
        <v>136</v>
      </c>
      <c r="E249" s="214"/>
      <c r="F249" s="173">
        <f t="shared" si="42"/>
        <v>0</v>
      </c>
    </row>
    <row r="250" spans="1:6">
      <c r="A250" s="984">
        <v>15</v>
      </c>
      <c r="B250" s="808" t="s">
        <v>2602</v>
      </c>
      <c r="C250" s="238">
        <v>22</v>
      </c>
      <c r="D250" s="809" t="s">
        <v>136</v>
      </c>
      <c r="E250" s="214"/>
      <c r="F250" s="173">
        <f t="shared" si="42"/>
        <v>0</v>
      </c>
    </row>
    <row r="251" spans="1:6">
      <c r="A251" s="984">
        <v>16</v>
      </c>
      <c r="B251" s="808" t="s">
        <v>2603</v>
      </c>
      <c r="C251" s="238">
        <v>84</v>
      </c>
      <c r="D251" s="809" t="s">
        <v>136</v>
      </c>
      <c r="E251" s="214"/>
      <c r="F251" s="173">
        <f t="shared" si="42"/>
        <v>0</v>
      </c>
    </row>
    <row r="252" spans="1:6">
      <c r="A252" s="984">
        <v>17</v>
      </c>
      <c r="B252" s="808" t="s">
        <v>2604</v>
      </c>
      <c r="C252" s="238">
        <v>22</v>
      </c>
      <c r="D252" s="809" t="s">
        <v>136</v>
      </c>
      <c r="E252" s="214"/>
      <c r="F252" s="173">
        <f t="shared" si="42"/>
        <v>0</v>
      </c>
    </row>
    <row r="253" spans="1:6">
      <c r="A253" s="984">
        <v>18</v>
      </c>
      <c r="B253" s="808" t="s">
        <v>2605</v>
      </c>
      <c r="C253" s="238">
        <v>10</v>
      </c>
      <c r="D253" s="809" t="s">
        <v>136</v>
      </c>
      <c r="E253" s="214"/>
      <c r="F253" s="173">
        <f t="shared" si="42"/>
        <v>0</v>
      </c>
    </row>
    <row r="254" spans="1:6">
      <c r="A254" s="984">
        <v>19</v>
      </c>
      <c r="B254" s="808" t="s">
        <v>2606</v>
      </c>
      <c r="C254" s="238">
        <v>10</v>
      </c>
      <c r="D254" s="809" t="s">
        <v>136</v>
      </c>
      <c r="E254" s="214"/>
      <c r="F254" s="173">
        <f t="shared" si="42"/>
        <v>0</v>
      </c>
    </row>
    <row r="255" spans="1:6">
      <c r="A255" s="984">
        <v>20</v>
      </c>
      <c r="B255" s="808" t="s">
        <v>2607</v>
      </c>
      <c r="C255" s="238">
        <v>150</v>
      </c>
      <c r="D255" s="809" t="s">
        <v>136</v>
      </c>
      <c r="E255" s="214"/>
      <c r="F255" s="173">
        <f t="shared" si="42"/>
        <v>0</v>
      </c>
    </row>
    <row r="256" spans="1:6">
      <c r="A256" s="984">
        <v>21</v>
      </c>
      <c r="B256" s="808" t="s">
        <v>2608</v>
      </c>
      <c r="C256" s="238">
        <v>80</v>
      </c>
      <c r="D256" s="809" t="s">
        <v>136</v>
      </c>
      <c r="E256" s="214"/>
      <c r="F256" s="173">
        <f t="shared" si="42"/>
        <v>0</v>
      </c>
    </row>
    <row r="257" spans="1:6">
      <c r="A257" s="984">
        <v>22</v>
      </c>
      <c r="B257" s="808" t="s">
        <v>2609</v>
      </c>
      <c r="C257" s="238">
        <v>10</v>
      </c>
      <c r="D257" s="809" t="s">
        <v>136</v>
      </c>
      <c r="E257" s="214"/>
      <c r="F257" s="173">
        <f t="shared" si="42"/>
        <v>0</v>
      </c>
    </row>
    <row r="258" spans="1:6">
      <c r="A258" s="984">
        <v>23</v>
      </c>
      <c r="B258" s="808" t="s">
        <v>2610</v>
      </c>
      <c r="C258" s="238">
        <v>65</v>
      </c>
      <c r="D258" s="809" t="s">
        <v>136</v>
      </c>
      <c r="E258" s="214"/>
      <c r="F258" s="173">
        <f t="shared" si="42"/>
        <v>0</v>
      </c>
    </row>
    <row r="259" spans="1:6">
      <c r="A259" s="984">
        <v>24</v>
      </c>
      <c r="B259" s="808" t="s">
        <v>2611</v>
      </c>
      <c r="C259" s="238">
        <v>44</v>
      </c>
      <c r="D259" s="809" t="s">
        <v>136</v>
      </c>
      <c r="E259" s="214"/>
      <c r="F259" s="173">
        <f t="shared" si="42"/>
        <v>0</v>
      </c>
    </row>
    <row r="260" spans="1:6">
      <c r="A260" s="984">
        <v>25</v>
      </c>
      <c r="B260" s="808" t="s">
        <v>2612</v>
      </c>
      <c r="C260" s="238">
        <v>44</v>
      </c>
      <c r="D260" s="809" t="s">
        <v>136</v>
      </c>
      <c r="E260" s="214"/>
      <c r="F260" s="173">
        <f t="shared" si="42"/>
        <v>0</v>
      </c>
    </row>
    <row r="261" spans="1:6">
      <c r="A261" s="984">
        <v>26</v>
      </c>
      <c r="B261" s="808" t="s">
        <v>2613</v>
      </c>
      <c r="C261" s="238">
        <v>52</v>
      </c>
      <c r="D261" s="809" t="s">
        <v>136</v>
      </c>
      <c r="E261" s="214"/>
      <c r="F261" s="173">
        <f t="shared" si="42"/>
        <v>0</v>
      </c>
    </row>
    <row r="262" spans="1:6">
      <c r="A262" s="984">
        <v>27</v>
      </c>
      <c r="B262" s="808" t="s">
        <v>2610</v>
      </c>
      <c r="C262" s="238">
        <v>52</v>
      </c>
      <c r="D262" s="809" t="s">
        <v>136</v>
      </c>
      <c r="E262" s="214"/>
      <c r="F262" s="173">
        <f t="shared" si="42"/>
        <v>0</v>
      </c>
    </row>
    <row r="263" spans="1:6">
      <c r="A263" s="984">
        <v>28</v>
      </c>
      <c r="B263" s="808" t="s">
        <v>2614</v>
      </c>
      <c r="C263" s="238">
        <v>52</v>
      </c>
      <c r="D263" s="809" t="s">
        <v>136</v>
      </c>
      <c r="E263" s="214"/>
      <c r="F263" s="173">
        <f t="shared" si="42"/>
        <v>0</v>
      </c>
    </row>
    <row r="264" spans="1:6">
      <c r="A264" s="984">
        <v>29</v>
      </c>
      <c r="B264" s="808" t="s">
        <v>2615</v>
      </c>
      <c r="C264" s="238">
        <v>1320</v>
      </c>
      <c r="D264" s="809" t="s">
        <v>327</v>
      </c>
      <c r="E264" s="214"/>
      <c r="F264" s="173">
        <f t="shared" si="42"/>
        <v>0</v>
      </c>
    </row>
    <row r="265" spans="1:6">
      <c r="A265" s="984">
        <v>30</v>
      </c>
      <c r="B265" s="808" t="s">
        <v>2616</v>
      </c>
      <c r="C265" s="238">
        <v>150</v>
      </c>
      <c r="D265" s="809" t="s">
        <v>136</v>
      </c>
      <c r="E265" s="214"/>
      <c r="F265" s="173">
        <f t="shared" si="42"/>
        <v>0</v>
      </c>
    </row>
    <row r="266" spans="1:6">
      <c r="A266" s="984">
        <v>31</v>
      </c>
      <c r="B266" s="808" t="s">
        <v>2617</v>
      </c>
      <c r="C266" s="238">
        <v>150</v>
      </c>
      <c r="D266" s="809" t="s">
        <v>136</v>
      </c>
      <c r="E266" s="214"/>
      <c r="F266" s="173">
        <f t="shared" si="42"/>
        <v>0</v>
      </c>
    </row>
    <row r="267" spans="1:6">
      <c r="A267" s="984">
        <v>32</v>
      </c>
      <c r="B267" s="808" t="s">
        <v>2610</v>
      </c>
      <c r="C267" s="238">
        <v>150</v>
      </c>
      <c r="D267" s="809" t="s">
        <v>136</v>
      </c>
      <c r="E267" s="214"/>
      <c r="F267" s="173">
        <f t="shared" si="42"/>
        <v>0</v>
      </c>
    </row>
    <row r="268" spans="1:6">
      <c r="A268" s="984">
        <v>33</v>
      </c>
      <c r="B268" s="808" t="s">
        <v>2618</v>
      </c>
      <c r="C268" s="238">
        <v>90</v>
      </c>
      <c r="D268" s="809" t="s">
        <v>136</v>
      </c>
      <c r="E268" s="214"/>
      <c r="F268" s="173">
        <f t="shared" si="42"/>
        <v>0</v>
      </c>
    </row>
    <row r="269" spans="1:6">
      <c r="A269" s="984">
        <v>34</v>
      </c>
      <c r="B269" s="808" t="s">
        <v>2611</v>
      </c>
      <c r="C269" s="238">
        <v>80</v>
      </c>
      <c r="D269" s="809" t="s">
        <v>136</v>
      </c>
      <c r="E269" s="214"/>
      <c r="F269" s="173">
        <f t="shared" si="42"/>
        <v>0</v>
      </c>
    </row>
    <row r="270" spans="1:6">
      <c r="A270" s="984">
        <v>35</v>
      </c>
      <c r="B270" s="808" t="s">
        <v>2610</v>
      </c>
      <c r="C270" s="238">
        <v>60</v>
      </c>
      <c r="D270" s="809" t="s">
        <v>136</v>
      </c>
      <c r="E270" s="214"/>
      <c r="F270" s="173">
        <f t="shared" si="42"/>
        <v>0</v>
      </c>
    </row>
    <row r="271" spans="1:6">
      <c r="A271" s="984">
        <v>36</v>
      </c>
      <c r="B271" s="808" t="s">
        <v>2610</v>
      </c>
      <c r="C271" s="238">
        <v>60</v>
      </c>
      <c r="D271" s="809" t="s">
        <v>136</v>
      </c>
      <c r="E271" s="214"/>
      <c r="F271" s="173">
        <f t="shared" si="42"/>
        <v>0</v>
      </c>
    </row>
    <row r="272" spans="1:6">
      <c r="A272" s="984">
        <v>37</v>
      </c>
      <c r="B272" s="177" t="s">
        <v>2619</v>
      </c>
      <c r="C272" s="238">
        <v>1</v>
      </c>
      <c r="D272" s="809" t="s">
        <v>317</v>
      </c>
      <c r="E272" s="214"/>
      <c r="F272" s="173">
        <f t="shared" si="42"/>
        <v>0</v>
      </c>
    </row>
    <row r="273" spans="1:6">
      <c r="A273" s="183"/>
      <c r="B273" s="177"/>
      <c r="C273" s="184"/>
      <c r="D273" s="184"/>
      <c r="E273" s="214"/>
      <c r="F273" s="173"/>
    </row>
    <row r="274" spans="1:6" ht="15.75" thickBot="1">
      <c r="A274" s="183"/>
      <c r="B274" s="177"/>
      <c r="C274" s="184"/>
      <c r="D274" s="181"/>
      <c r="E274" s="214"/>
      <c r="F274" s="173"/>
    </row>
    <row r="275" spans="1:6">
      <c r="A275" s="172"/>
      <c r="B275" s="170"/>
      <c r="C275" s="171"/>
      <c r="D275" s="170"/>
      <c r="E275" s="227" t="s">
        <v>313</v>
      </c>
      <c r="F275" s="226">
        <f>SUM(F232:F272)</f>
        <v>0</v>
      </c>
    </row>
    <row r="276" spans="1:6">
      <c r="E276" s="213"/>
      <c r="F276" s="213"/>
    </row>
    <row r="277" spans="1:6" ht="15.75" thickBot="1">
      <c r="B277" s="167"/>
      <c r="C277" s="154"/>
      <c r="D277" s="160"/>
      <c r="E277" s="150"/>
      <c r="F277" s="149"/>
    </row>
    <row r="278" spans="1:6" ht="16.5" thickTop="1" thickBot="1">
      <c r="A278" s="166"/>
      <c r="B278" s="165"/>
      <c r="C278" s="164"/>
      <c r="D278" s="163"/>
      <c r="E278" s="162" t="s">
        <v>398</v>
      </c>
      <c r="F278" s="161">
        <f>F227+F186+F55+F275</f>
        <v>0</v>
      </c>
    </row>
    <row r="279" spans="1:6" ht="15.75" thickTop="1">
      <c r="B279" s="148" t="s">
        <v>315</v>
      </c>
      <c r="C279" s="154"/>
      <c r="D279" s="160"/>
      <c r="E279" s="150"/>
      <c r="F279" s="149"/>
    </row>
    <row r="280" spans="1:6">
      <c r="A280" s="152"/>
      <c r="C280" s="151"/>
      <c r="E280" s="150"/>
      <c r="F280" s="149"/>
    </row>
  </sheetData>
  <sheetProtection algorithmName="SHA-512" hashValue="L6BsajVcGNeWSxe+0aJGGwkrRlSful2GNDQu9Jj4+J6eR6YyViz+M0/Ned91JOAeNfM+0fKchu0IovH9eN+uLQ==" saltValue="Hk0J8+xDNdDUgytY33lQzw==" spinCount="100000" sheet="1" objects="1" scenarios="1"/>
  <protectedRanges>
    <protectedRange sqref="E6:E274"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628E5-0184-483C-9DDF-FBE174279870}">
  <sheetPr>
    <pageSetUpPr fitToPage="1"/>
  </sheetPr>
  <dimension ref="A1:CB435"/>
  <sheetViews>
    <sheetView topLeftCell="A91" zoomScaleNormal="100" workbookViewId="0">
      <selection activeCell="K20" sqref="K20"/>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890" t="s">
        <v>124</v>
      </c>
      <c r="B1" s="392" t="s">
        <v>118</v>
      </c>
      <c r="C1" s="158"/>
      <c r="E1" s="157"/>
      <c r="F1" s="156"/>
    </row>
    <row r="2" spans="1:6">
      <c r="A2" s="192"/>
      <c r="B2" s="191"/>
      <c r="C2" s="190"/>
      <c r="D2" s="190"/>
      <c r="E2" s="189"/>
      <c r="F2" s="189"/>
    </row>
    <row r="3" spans="1:6" s="155" customFormat="1">
      <c r="A3" s="225" t="s">
        <v>114</v>
      </c>
      <c r="B3" s="155" t="s">
        <v>651</v>
      </c>
      <c r="C3" s="194"/>
      <c r="D3" s="194"/>
      <c r="E3" s="193"/>
      <c r="F3" s="193"/>
    </row>
    <row r="4" spans="1:6" s="242" customFormat="1">
      <c r="B4" s="243"/>
      <c r="C4" s="244"/>
      <c r="D4" s="244"/>
      <c r="E4" s="243"/>
    </row>
    <row r="5" spans="1:6" s="242" customFormat="1" ht="18" customHeight="1" thickBot="1">
      <c r="A5" s="276" t="s">
        <v>488</v>
      </c>
      <c r="B5" s="276" t="s">
        <v>314</v>
      </c>
      <c r="C5" s="274" t="s">
        <v>487</v>
      </c>
      <c r="D5" s="274" t="s">
        <v>486</v>
      </c>
      <c r="E5" s="275" t="s">
        <v>485</v>
      </c>
      <c r="F5" s="274" t="s">
        <v>484</v>
      </c>
    </row>
    <row r="6" spans="1:6" ht="15.75" thickTop="1">
      <c r="B6" s="291"/>
      <c r="C6" s="152"/>
      <c r="D6" s="152"/>
    </row>
    <row r="7" spans="1:6">
      <c r="A7" s="258" t="s">
        <v>483</v>
      </c>
      <c r="B7" s="254" t="s">
        <v>650</v>
      </c>
      <c r="C7" s="334" t="s">
        <v>317</v>
      </c>
      <c r="D7" s="253">
        <v>1</v>
      </c>
      <c r="E7" s="256"/>
      <c r="F7" s="173">
        <f t="shared" ref="F7:F17" si="0">ROUND(D7*E7,2)</f>
        <v>0</v>
      </c>
    </row>
    <row r="8" spans="1:6">
      <c r="A8" s="258"/>
      <c r="B8" s="254"/>
      <c r="C8" s="253"/>
      <c r="D8" s="253"/>
      <c r="E8" s="256"/>
      <c r="F8" s="256"/>
    </row>
    <row r="9" spans="1:6">
      <c r="A9" s="258" t="s">
        <v>479</v>
      </c>
      <c r="B9" s="254" t="s">
        <v>649</v>
      </c>
      <c r="C9" s="334" t="s">
        <v>317</v>
      </c>
      <c r="D9" s="253">
        <v>1</v>
      </c>
      <c r="E9" s="256"/>
      <c r="F9" s="173">
        <f t="shared" si="0"/>
        <v>0</v>
      </c>
    </row>
    <row r="10" spans="1:6">
      <c r="A10" s="258"/>
      <c r="B10" s="254"/>
      <c r="C10" s="253"/>
      <c r="D10" s="253"/>
      <c r="E10" s="256"/>
      <c r="F10" s="256"/>
    </row>
    <row r="11" spans="1:6">
      <c r="A11" s="258" t="s">
        <v>476</v>
      </c>
      <c r="B11" s="317" t="s">
        <v>648</v>
      </c>
      <c r="C11" s="334" t="s">
        <v>317</v>
      </c>
      <c r="D11" s="253">
        <v>1</v>
      </c>
      <c r="E11" s="256"/>
      <c r="F11" s="173">
        <f>ROUND(D11*E11,2)</f>
        <v>0</v>
      </c>
    </row>
    <row r="12" spans="1:6">
      <c r="A12" s="152"/>
      <c r="B12" s="317"/>
      <c r="C12" s="334"/>
      <c r="D12" s="253"/>
      <c r="E12" s="256"/>
      <c r="F12" s="256"/>
    </row>
    <row r="13" spans="1:6" ht="30">
      <c r="A13" s="258" t="s">
        <v>473</v>
      </c>
      <c r="B13" s="317" t="s">
        <v>647</v>
      </c>
      <c r="C13" s="334" t="s">
        <v>317</v>
      </c>
      <c r="D13" s="253">
        <v>1</v>
      </c>
      <c r="E13" s="256"/>
      <c r="F13" s="173">
        <f t="shared" si="0"/>
        <v>0</v>
      </c>
    </row>
    <row r="14" spans="1:6">
      <c r="A14" s="258"/>
      <c r="B14" s="245"/>
      <c r="C14" s="152"/>
      <c r="D14" s="354"/>
      <c r="E14" s="256"/>
      <c r="F14" s="256"/>
    </row>
    <row r="15" spans="1:6" ht="30">
      <c r="A15" s="258" t="s">
        <v>464</v>
      </c>
      <c r="B15" s="317" t="s">
        <v>646</v>
      </c>
      <c r="C15" s="334" t="s">
        <v>317</v>
      </c>
      <c r="D15" s="253">
        <v>1</v>
      </c>
      <c r="E15" s="256"/>
      <c r="F15" s="173">
        <f t="shared" si="0"/>
        <v>0</v>
      </c>
    </row>
    <row r="16" spans="1:6">
      <c r="A16" s="258"/>
      <c r="B16" s="245"/>
      <c r="C16" s="152"/>
      <c r="D16" s="354"/>
      <c r="E16" s="256"/>
      <c r="F16" s="256"/>
    </row>
    <row r="17" spans="1:16" s="242" customFormat="1" ht="30">
      <c r="A17" s="255" t="s">
        <v>500</v>
      </c>
      <c r="B17" s="254" t="s">
        <v>645</v>
      </c>
      <c r="C17" s="334" t="s">
        <v>317</v>
      </c>
      <c r="D17" s="253">
        <v>1</v>
      </c>
      <c r="E17" s="256"/>
      <c r="F17" s="173">
        <f t="shared" si="0"/>
        <v>0</v>
      </c>
    </row>
    <row r="18" spans="1:16" s="167" customFormat="1" ht="15.75" thickBot="1">
      <c r="A18" s="258"/>
      <c r="B18" s="177"/>
      <c r="C18" s="271"/>
      <c r="D18" s="271"/>
      <c r="H18" s="329"/>
      <c r="I18" s="148"/>
      <c r="J18" s="148"/>
      <c r="K18" s="148"/>
      <c r="L18" s="148"/>
      <c r="M18" s="148"/>
      <c r="N18" s="148"/>
      <c r="O18" s="148"/>
      <c r="P18" s="148"/>
    </row>
    <row r="19" spans="1:16">
      <c r="A19" s="172"/>
      <c r="B19" s="353"/>
      <c r="C19" s="352"/>
      <c r="D19" s="352"/>
      <c r="E19" s="351" t="s">
        <v>313</v>
      </c>
      <c r="F19" s="350">
        <f>SUM(F7:F18)</f>
        <v>0</v>
      </c>
    </row>
    <row r="20" spans="1:16">
      <c r="B20" s="316"/>
      <c r="C20" s="152"/>
      <c r="D20" s="152"/>
    </row>
    <row r="21" spans="1:16" s="155" customFormat="1">
      <c r="A21" s="225" t="s">
        <v>115</v>
      </c>
      <c r="B21" s="155" t="s">
        <v>644</v>
      </c>
      <c r="C21" s="194"/>
      <c r="D21" s="194"/>
      <c r="E21" s="193"/>
      <c r="F21" s="193"/>
    </row>
    <row r="22" spans="1:16" s="242" customFormat="1">
      <c r="B22" s="243"/>
      <c r="C22" s="244"/>
      <c r="D22" s="244"/>
      <c r="E22" s="243"/>
    </row>
    <row r="23" spans="1:16" s="242" customFormat="1">
      <c r="A23" s="325" t="s">
        <v>643</v>
      </c>
      <c r="B23" s="243"/>
      <c r="C23" s="243"/>
      <c r="D23" s="243"/>
      <c r="E23" s="243"/>
    </row>
    <row r="24" spans="1:16" s="242" customFormat="1" ht="15.75" thickBot="1">
      <c r="A24" s="276" t="s">
        <v>488</v>
      </c>
      <c r="B24" s="276" t="s">
        <v>314</v>
      </c>
      <c r="C24" s="274" t="s">
        <v>487</v>
      </c>
      <c r="D24" s="274" t="s">
        <v>486</v>
      </c>
      <c r="E24" s="275" t="s">
        <v>485</v>
      </c>
      <c r="F24" s="274" t="s">
        <v>484</v>
      </c>
    </row>
    <row r="25" spans="1:16" ht="15.75" thickTop="1">
      <c r="B25" s="324"/>
      <c r="C25" s="323"/>
      <c r="D25" s="321"/>
      <c r="E25" s="322"/>
      <c r="F25" s="321"/>
    </row>
    <row r="26" spans="1:16">
      <c r="A26" s="258" t="s">
        <v>642</v>
      </c>
      <c r="B26" s="177" t="s">
        <v>637</v>
      </c>
      <c r="C26" s="271"/>
      <c r="D26" s="271"/>
      <c r="E26" s="349"/>
      <c r="F26" s="349"/>
    </row>
    <row r="27" spans="1:16" ht="60">
      <c r="A27" s="258"/>
      <c r="B27" s="236" t="s">
        <v>641</v>
      </c>
      <c r="C27" s="271"/>
      <c r="D27" s="271"/>
      <c r="E27" s="348"/>
      <c r="F27" s="348"/>
      <c r="H27" s="346"/>
    </row>
    <row r="28" spans="1:16" ht="60">
      <c r="A28" s="258"/>
      <c r="B28" s="177" t="s">
        <v>635</v>
      </c>
      <c r="C28" s="152"/>
      <c r="D28" s="152"/>
    </row>
    <row r="29" spans="1:16">
      <c r="A29" s="258"/>
      <c r="B29" s="177" t="s">
        <v>640</v>
      </c>
      <c r="C29" s="257" t="s">
        <v>317</v>
      </c>
      <c r="D29" s="257">
        <v>4</v>
      </c>
      <c r="E29" s="335"/>
      <c r="F29" s="173">
        <f t="shared" ref="F29:F30" si="1">ROUND(D29*E29,2)</f>
        <v>0</v>
      </c>
    </row>
    <row r="30" spans="1:16">
      <c r="A30" s="258"/>
      <c r="B30" s="177" t="s">
        <v>639</v>
      </c>
      <c r="C30" s="257" t="s">
        <v>317</v>
      </c>
      <c r="D30" s="257">
        <v>2</v>
      </c>
      <c r="E30" s="335"/>
      <c r="F30" s="173">
        <f t="shared" si="1"/>
        <v>0</v>
      </c>
    </row>
    <row r="31" spans="1:16">
      <c r="A31" s="258"/>
      <c r="B31" s="177"/>
      <c r="C31" s="257"/>
      <c r="D31" s="257"/>
      <c r="E31" s="335"/>
      <c r="F31" s="335"/>
    </row>
    <row r="32" spans="1:16">
      <c r="A32" s="258" t="s">
        <v>638</v>
      </c>
      <c r="B32" s="177" t="s">
        <v>637</v>
      </c>
      <c r="C32" s="271"/>
      <c r="D32" s="271"/>
      <c r="E32" s="349"/>
      <c r="F32" s="349"/>
    </row>
    <row r="33" spans="1:8" ht="49.5" customHeight="1">
      <c r="A33" s="258"/>
      <c r="B33" s="236" t="s">
        <v>636</v>
      </c>
      <c r="C33" s="271"/>
      <c r="D33" s="271"/>
      <c r="E33" s="348"/>
      <c r="F33" s="348"/>
      <c r="H33" s="346"/>
    </row>
    <row r="34" spans="1:8" ht="60">
      <c r="A34" s="258"/>
      <c r="B34" s="177" t="s">
        <v>635</v>
      </c>
      <c r="C34" s="152"/>
      <c r="D34" s="152"/>
    </row>
    <row r="35" spans="1:8">
      <c r="A35" s="258"/>
      <c r="B35" s="177" t="s">
        <v>634</v>
      </c>
      <c r="C35" s="257" t="s">
        <v>317</v>
      </c>
      <c r="D35" s="257">
        <v>7</v>
      </c>
      <c r="E35" s="335"/>
      <c r="F35" s="173">
        <f t="shared" ref="F35" si="2">ROUND(D35*E35,2)</f>
        <v>0</v>
      </c>
    </row>
    <row r="36" spans="1:8">
      <c r="A36" s="258"/>
      <c r="B36" s="177"/>
      <c r="C36" s="257"/>
      <c r="D36" s="257"/>
      <c r="E36" s="335"/>
      <c r="F36" s="335"/>
    </row>
    <row r="37" spans="1:8">
      <c r="A37" s="258" t="s">
        <v>633</v>
      </c>
      <c r="B37" s="331" t="s">
        <v>632</v>
      </c>
      <c r="C37" s="330"/>
      <c r="D37" s="330"/>
      <c r="E37" s="256"/>
      <c r="F37" s="256"/>
    </row>
    <row r="38" spans="1:8" ht="78.75" customHeight="1">
      <c r="A38" s="339"/>
      <c r="B38" s="236" t="s">
        <v>631</v>
      </c>
      <c r="C38" s="330"/>
      <c r="D38" s="330"/>
      <c r="E38" s="256"/>
      <c r="F38" s="256"/>
    </row>
    <row r="39" spans="1:8" ht="105">
      <c r="A39" s="339"/>
      <c r="B39" s="177" t="s">
        <v>630</v>
      </c>
      <c r="C39" s="257" t="s">
        <v>317</v>
      </c>
      <c r="D39" s="257">
        <v>4</v>
      </c>
      <c r="E39" s="256"/>
      <c r="F39" s="173">
        <f t="shared" ref="F39" si="3">ROUND(D39*E39,2)</f>
        <v>0</v>
      </c>
    </row>
    <row r="40" spans="1:8">
      <c r="A40" s="339"/>
      <c r="B40" s="331"/>
      <c r="C40" s="257"/>
      <c r="D40" s="257"/>
      <c r="E40" s="256"/>
      <c r="F40" s="256"/>
    </row>
    <row r="41" spans="1:8">
      <c r="A41" s="347" t="s">
        <v>629</v>
      </c>
      <c r="B41" s="331" t="s">
        <v>628</v>
      </c>
      <c r="C41" s="330"/>
      <c r="D41" s="330"/>
      <c r="E41" s="256"/>
      <c r="F41" s="256"/>
    </row>
    <row r="42" spans="1:8" ht="74.25" customHeight="1">
      <c r="A42" s="339"/>
      <c r="B42" s="236" t="s">
        <v>627</v>
      </c>
      <c r="C42" s="330"/>
      <c r="D42" s="330"/>
      <c r="E42" s="256"/>
      <c r="F42" s="256"/>
    </row>
    <row r="43" spans="1:8" ht="90">
      <c r="A43" s="339"/>
      <c r="B43" s="177" t="s">
        <v>626</v>
      </c>
      <c r="C43" s="257" t="s">
        <v>317</v>
      </c>
      <c r="D43" s="257">
        <v>7</v>
      </c>
      <c r="E43" s="256"/>
      <c r="F43" s="173">
        <f t="shared" ref="F43" si="4">ROUND(D43*E43,2)</f>
        <v>0</v>
      </c>
    </row>
    <row r="44" spans="1:8">
      <c r="A44" s="339"/>
      <c r="B44" s="331"/>
      <c r="C44" s="257"/>
      <c r="D44" s="257"/>
      <c r="E44" s="256"/>
      <c r="F44" s="256"/>
    </row>
    <row r="45" spans="1:8">
      <c r="A45" s="258" t="s">
        <v>625</v>
      </c>
      <c r="B45" s="331" t="s">
        <v>624</v>
      </c>
      <c r="C45" s="330"/>
      <c r="D45" s="330"/>
      <c r="E45" s="256"/>
      <c r="F45" s="256"/>
    </row>
    <row r="46" spans="1:8" ht="30">
      <c r="A46" s="339"/>
      <c r="B46" s="177" t="s">
        <v>623</v>
      </c>
      <c r="C46" s="257" t="s">
        <v>317</v>
      </c>
      <c r="D46" s="257">
        <v>6</v>
      </c>
      <c r="E46" s="256"/>
      <c r="F46" s="173">
        <f t="shared" ref="F46:F50" si="5">ROUND(D46*E46,2)</f>
        <v>0</v>
      </c>
    </row>
    <row r="47" spans="1:8">
      <c r="A47" s="339"/>
      <c r="B47" s="177" t="s">
        <v>622</v>
      </c>
      <c r="C47" s="257" t="s">
        <v>317</v>
      </c>
      <c r="D47" s="257">
        <v>6</v>
      </c>
      <c r="E47" s="256"/>
      <c r="F47" s="173">
        <f t="shared" si="5"/>
        <v>0</v>
      </c>
    </row>
    <row r="48" spans="1:8" ht="60">
      <c r="A48" s="339"/>
      <c r="B48" s="331" t="s">
        <v>621</v>
      </c>
      <c r="C48" s="257" t="s">
        <v>317</v>
      </c>
      <c r="D48" s="257">
        <v>6</v>
      </c>
      <c r="E48" s="256"/>
      <c r="F48" s="173">
        <f t="shared" si="5"/>
        <v>0</v>
      </c>
    </row>
    <row r="49" spans="1:6" ht="45">
      <c r="A49" s="339"/>
      <c r="B49" s="331" t="s">
        <v>620</v>
      </c>
      <c r="C49" s="257" t="s">
        <v>317</v>
      </c>
      <c r="D49" s="257">
        <v>4</v>
      </c>
      <c r="E49" s="256"/>
      <c r="F49" s="173">
        <f t="shared" si="5"/>
        <v>0</v>
      </c>
    </row>
    <row r="50" spans="1:6" ht="30">
      <c r="A50" s="339"/>
      <c r="B50" s="331" t="s">
        <v>619</v>
      </c>
      <c r="C50" s="257" t="s">
        <v>317</v>
      </c>
      <c r="D50" s="257">
        <v>2</v>
      </c>
      <c r="E50" s="256"/>
      <c r="F50" s="173">
        <f t="shared" si="5"/>
        <v>0</v>
      </c>
    </row>
    <row r="51" spans="1:6">
      <c r="A51" s="339"/>
      <c r="B51" s="331"/>
      <c r="C51" s="257"/>
      <c r="D51" s="257"/>
      <c r="E51" s="256"/>
      <c r="F51" s="256"/>
    </row>
    <row r="52" spans="1:6">
      <c r="A52" s="258" t="s">
        <v>618</v>
      </c>
      <c r="B52" s="331" t="s">
        <v>615</v>
      </c>
      <c r="C52" s="330"/>
      <c r="D52" s="330"/>
      <c r="E52" s="256"/>
      <c r="F52" s="256"/>
    </row>
    <row r="53" spans="1:6" ht="60">
      <c r="A53" s="339"/>
      <c r="B53" s="331" t="s">
        <v>617</v>
      </c>
      <c r="C53" s="330"/>
      <c r="D53" s="330"/>
      <c r="E53" s="256"/>
      <c r="F53" s="256"/>
    </row>
    <row r="54" spans="1:6" ht="75">
      <c r="A54" s="339"/>
      <c r="B54" s="331" t="s">
        <v>613</v>
      </c>
      <c r="C54" s="330"/>
      <c r="D54" s="330"/>
      <c r="E54" s="256"/>
      <c r="F54" s="256"/>
    </row>
    <row r="55" spans="1:6" ht="30">
      <c r="A55" s="339"/>
      <c r="B55" s="331" t="s">
        <v>612</v>
      </c>
      <c r="C55" s="257" t="s">
        <v>317</v>
      </c>
      <c r="D55" s="257">
        <v>2</v>
      </c>
      <c r="E55" s="335"/>
      <c r="F55" s="173">
        <f t="shared" ref="F55" si="6">ROUND(D55*E55,2)</f>
        <v>0</v>
      </c>
    </row>
    <row r="56" spans="1:6">
      <c r="A56" s="339"/>
      <c r="B56" s="331"/>
      <c r="C56" s="330"/>
      <c r="D56" s="330"/>
      <c r="E56" s="256"/>
      <c r="F56" s="256"/>
    </row>
    <row r="57" spans="1:6">
      <c r="A57" s="258" t="s">
        <v>616</v>
      </c>
      <c r="B57" s="331" t="s">
        <v>615</v>
      </c>
      <c r="C57" s="330"/>
      <c r="D57" s="330"/>
      <c r="E57" s="256"/>
      <c r="F57" s="256"/>
    </row>
    <row r="58" spans="1:6" ht="60">
      <c r="A58" s="339"/>
      <c r="B58" s="346" t="s">
        <v>614</v>
      </c>
      <c r="C58" s="330"/>
      <c r="D58" s="330"/>
      <c r="E58" s="256"/>
      <c r="F58" s="256"/>
    </row>
    <row r="59" spans="1:6" ht="75">
      <c r="A59" s="339"/>
      <c r="B59" s="331" t="s">
        <v>613</v>
      </c>
      <c r="C59" s="330"/>
      <c r="D59" s="330"/>
      <c r="E59" s="256"/>
      <c r="F59" s="256"/>
    </row>
    <row r="60" spans="1:6" ht="30">
      <c r="A60" s="339"/>
      <c r="B60" s="331" t="s">
        <v>612</v>
      </c>
      <c r="C60" s="257" t="s">
        <v>317</v>
      </c>
      <c r="D60" s="257">
        <v>4</v>
      </c>
      <c r="E60" s="335"/>
      <c r="F60" s="173">
        <f t="shared" ref="F60" si="7">ROUND(D60*E60,2)</f>
        <v>0</v>
      </c>
    </row>
    <row r="61" spans="1:6">
      <c r="A61" s="339"/>
      <c r="B61" s="331"/>
      <c r="C61" s="330"/>
      <c r="D61" s="330"/>
      <c r="E61" s="256"/>
      <c r="F61" s="256"/>
    </row>
    <row r="62" spans="1:6" ht="75">
      <c r="A62" s="339" t="s">
        <v>464</v>
      </c>
      <c r="B62" s="331" t="s">
        <v>611</v>
      </c>
    </row>
    <row r="63" spans="1:6" ht="45">
      <c r="A63" s="258"/>
      <c r="B63" s="177" t="s">
        <v>610</v>
      </c>
      <c r="C63" s="257" t="s">
        <v>136</v>
      </c>
      <c r="D63" s="257">
        <v>1</v>
      </c>
      <c r="E63" s="256"/>
      <c r="F63" s="173">
        <f t="shared" ref="F63" si="8">ROUND(D63*E63,2)</f>
        <v>0</v>
      </c>
    </row>
    <row r="64" spans="1:6">
      <c r="A64" s="339"/>
      <c r="B64" s="331"/>
      <c r="C64" s="257"/>
      <c r="D64" s="257"/>
      <c r="E64" s="335"/>
      <c r="F64" s="335"/>
    </row>
    <row r="65" spans="1:6" s="606" customFormat="1" ht="30">
      <c r="A65" s="344" t="s">
        <v>500</v>
      </c>
      <c r="B65" s="177" t="s">
        <v>609</v>
      </c>
      <c r="C65" s="257"/>
      <c r="D65" s="257"/>
    </row>
    <row r="66" spans="1:6" s="606" customFormat="1" ht="108.75" customHeight="1">
      <c r="A66" s="344"/>
      <c r="B66" s="177" t="s">
        <v>608</v>
      </c>
      <c r="C66" s="257" t="s">
        <v>317</v>
      </c>
      <c r="D66" s="257">
        <v>1</v>
      </c>
      <c r="E66" s="345"/>
      <c r="F66" s="173">
        <f t="shared" ref="F66" si="9">ROUND(D66*E66,2)</f>
        <v>0</v>
      </c>
    </row>
    <row r="67" spans="1:6" s="606" customFormat="1">
      <c r="A67" s="344"/>
      <c r="B67" s="267"/>
    </row>
    <row r="68" spans="1:6" ht="45">
      <c r="A68" s="344" t="s">
        <v>515</v>
      </c>
      <c r="B68" s="236" t="s">
        <v>1103</v>
      </c>
      <c r="C68" s="160"/>
      <c r="D68" s="212"/>
    </row>
    <row r="69" spans="1:6" s="397" customFormat="1" ht="197.25" customHeight="1">
      <c r="A69" s="283" t="s">
        <v>1104</v>
      </c>
      <c r="B69" s="291" t="s">
        <v>1105</v>
      </c>
      <c r="C69" s="148"/>
      <c r="D69" s="148"/>
      <c r="E69" s="256"/>
      <c r="F69" s="256"/>
    </row>
    <row r="70" spans="1:6" s="397" customFormat="1">
      <c r="A70" s="283"/>
      <c r="B70" s="291" t="s">
        <v>1106</v>
      </c>
      <c r="C70" s="217"/>
      <c r="D70" s="265"/>
      <c r="E70" s="256"/>
      <c r="F70" s="256"/>
    </row>
    <row r="71" spans="1:6" s="397" customFormat="1">
      <c r="A71" s="283"/>
      <c r="B71" s="291" t="s">
        <v>1107</v>
      </c>
      <c r="C71" s="217"/>
      <c r="D71" s="265"/>
      <c r="E71" s="256"/>
      <c r="F71" s="256"/>
    </row>
    <row r="72" spans="1:6" s="397" customFormat="1">
      <c r="A72" s="283"/>
      <c r="B72" s="291" t="s">
        <v>1108</v>
      </c>
      <c r="C72" s="148"/>
      <c r="D72" s="148"/>
      <c r="E72" s="256"/>
      <c r="F72" s="256"/>
    </row>
    <row r="73" spans="1:6" s="397" customFormat="1">
      <c r="A73" s="283"/>
      <c r="B73" s="291" t="s">
        <v>1109</v>
      </c>
      <c r="C73" s="217"/>
      <c r="D73" s="265"/>
      <c r="E73" s="256"/>
      <c r="F73" s="256"/>
    </row>
    <row r="74" spans="1:6" s="397" customFormat="1">
      <c r="A74" s="283"/>
      <c r="B74" s="291" t="s">
        <v>1110</v>
      </c>
      <c r="C74" s="217"/>
      <c r="D74" s="265"/>
      <c r="E74" s="256"/>
      <c r="F74" s="256"/>
    </row>
    <row r="75" spans="1:6" s="397" customFormat="1">
      <c r="A75" s="283"/>
      <c r="B75" s="291" t="s">
        <v>1111</v>
      </c>
      <c r="C75" s="148"/>
      <c r="D75" s="148"/>
      <c r="E75" s="256"/>
      <c r="F75" s="256"/>
    </row>
    <row r="76" spans="1:6" s="397" customFormat="1" ht="30">
      <c r="A76" s="283"/>
      <c r="B76" s="291" t="s">
        <v>1112</v>
      </c>
      <c r="C76" s="217"/>
      <c r="D76" s="265"/>
      <c r="E76" s="256"/>
      <c r="F76" s="256"/>
    </row>
    <row r="77" spans="1:6" s="397" customFormat="1">
      <c r="A77" s="283"/>
      <c r="B77" s="291" t="s">
        <v>1113</v>
      </c>
      <c r="C77" s="217" t="s">
        <v>136</v>
      </c>
      <c r="D77" s="265">
        <v>2</v>
      </c>
      <c r="E77" s="256"/>
      <c r="F77" s="173">
        <f t="shared" ref="F77" si="10">ROUND(D77*E77,2)</f>
        <v>0</v>
      </c>
    </row>
    <row r="78" spans="1:6" s="397" customFormat="1">
      <c r="A78" s="283"/>
      <c r="B78" s="291"/>
      <c r="C78" s="217"/>
      <c r="D78" s="265"/>
      <c r="E78" s="256"/>
      <c r="F78" s="256"/>
    </row>
    <row r="79" spans="1:6" s="397" customFormat="1" ht="195">
      <c r="A79" s="283" t="s">
        <v>1114</v>
      </c>
      <c r="B79" s="291" t="s">
        <v>1115</v>
      </c>
      <c r="C79" s="148"/>
      <c r="D79" s="148"/>
      <c r="E79" s="256"/>
      <c r="F79" s="256"/>
    </row>
    <row r="80" spans="1:6" s="397" customFormat="1" ht="242.25" customHeight="1">
      <c r="A80" s="283"/>
      <c r="B80" s="291" t="s">
        <v>1116</v>
      </c>
      <c r="C80" s="148"/>
      <c r="D80" s="148"/>
      <c r="E80" s="256"/>
      <c r="F80" s="256"/>
    </row>
    <row r="81" spans="1:6" s="397" customFormat="1" ht="16.5" customHeight="1">
      <c r="A81" s="283"/>
      <c r="B81" s="291" t="s">
        <v>1117</v>
      </c>
      <c r="C81" s="217"/>
      <c r="D81" s="265"/>
      <c r="E81" s="256"/>
      <c r="F81" s="256"/>
    </row>
    <row r="82" spans="1:6" s="397" customFormat="1">
      <c r="A82" s="283"/>
      <c r="B82" s="291" t="s">
        <v>1107</v>
      </c>
      <c r="C82" s="217"/>
      <c r="D82" s="265"/>
      <c r="E82" s="256"/>
      <c r="F82" s="256"/>
    </row>
    <row r="83" spans="1:6" s="397" customFormat="1">
      <c r="A83" s="283"/>
      <c r="B83" s="291" t="s">
        <v>1118</v>
      </c>
      <c r="C83" s="148"/>
      <c r="D83" s="148"/>
      <c r="E83" s="256"/>
      <c r="F83" s="256"/>
    </row>
    <row r="84" spans="1:6" s="397" customFormat="1">
      <c r="A84" s="283"/>
      <c r="B84" s="291" t="s">
        <v>1119</v>
      </c>
      <c r="C84" s="217"/>
      <c r="D84" s="265"/>
      <c r="E84" s="256"/>
      <c r="F84" s="256"/>
    </row>
    <row r="85" spans="1:6" s="397" customFormat="1">
      <c r="A85" s="283"/>
      <c r="B85" s="291" t="s">
        <v>1120</v>
      </c>
      <c r="C85" s="217" t="s">
        <v>136</v>
      </c>
      <c r="D85" s="265">
        <v>2</v>
      </c>
      <c r="E85" s="256"/>
      <c r="F85" s="173">
        <f t="shared" ref="F85" si="11">ROUND(D85*E85,2)</f>
        <v>0</v>
      </c>
    </row>
    <row r="86" spans="1:6" s="397" customFormat="1">
      <c r="A86" s="283"/>
      <c r="B86" s="291"/>
      <c r="C86" s="148"/>
      <c r="D86" s="148"/>
      <c r="E86" s="256"/>
      <c r="F86" s="256"/>
    </row>
    <row r="87" spans="1:6" s="397" customFormat="1" ht="30">
      <c r="A87" s="283" t="s">
        <v>1121</v>
      </c>
      <c r="B87" s="291" t="s">
        <v>1122</v>
      </c>
      <c r="C87" s="217" t="s">
        <v>136</v>
      </c>
      <c r="D87" s="265">
        <v>3</v>
      </c>
      <c r="E87" s="256"/>
      <c r="F87" s="173">
        <f t="shared" ref="F87" si="12">ROUND(D87*E87,2)</f>
        <v>0</v>
      </c>
    </row>
    <row r="88" spans="1:6" s="397" customFormat="1">
      <c r="A88" s="283"/>
      <c r="B88" s="291"/>
      <c r="C88" s="217"/>
      <c r="D88" s="265"/>
      <c r="E88" s="256"/>
      <c r="F88" s="256"/>
    </row>
    <row r="89" spans="1:6" s="397" customFormat="1" ht="30">
      <c r="A89" s="283" t="s">
        <v>1123</v>
      </c>
      <c r="B89" s="291" t="s">
        <v>1124</v>
      </c>
      <c r="C89" s="217" t="s">
        <v>136</v>
      </c>
      <c r="D89" s="265">
        <v>3</v>
      </c>
      <c r="E89" s="256"/>
      <c r="F89" s="173">
        <f t="shared" ref="F89" si="13">ROUND(D89*E89,2)</f>
        <v>0</v>
      </c>
    </row>
    <row r="90" spans="1:6" s="397" customFormat="1">
      <c r="A90" s="283"/>
      <c r="B90" s="291"/>
      <c r="C90" s="217"/>
      <c r="D90" s="265"/>
      <c r="E90" s="256"/>
      <c r="F90" s="256"/>
    </row>
    <row r="91" spans="1:6" s="397" customFormat="1" ht="60">
      <c r="A91" s="283" t="s">
        <v>1125</v>
      </c>
      <c r="B91" s="291" t="s">
        <v>1126</v>
      </c>
      <c r="C91" s="217" t="s">
        <v>136</v>
      </c>
      <c r="D91" s="265">
        <v>2</v>
      </c>
      <c r="E91" s="256"/>
      <c r="F91" s="173">
        <f t="shared" ref="F91" si="14">ROUND(D91*E91,2)</f>
        <v>0</v>
      </c>
    </row>
    <row r="92" spans="1:6" s="397" customFormat="1">
      <c r="A92" s="283"/>
      <c r="B92" s="291"/>
      <c r="C92" s="217"/>
      <c r="D92" s="265"/>
      <c r="E92" s="256"/>
      <c r="F92" s="256"/>
    </row>
    <row r="93" spans="1:6" s="242" customFormat="1" ht="45">
      <c r="A93" s="405" t="s">
        <v>1127</v>
      </c>
      <c r="B93" s="291" t="s">
        <v>1128</v>
      </c>
      <c r="C93" s="406"/>
      <c r="D93" s="407"/>
      <c r="E93" s="256"/>
      <c r="F93" s="256"/>
    </row>
    <row r="94" spans="1:6" s="242" customFormat="1">
      <c r="A94" s="405"/>
      <c r="B94" s="291" t="s">
        <v>1129</v>
      </c>
      <c r="C94" s="217" t="s">
        <v>327</v>
      </c>
      <c r="D94" s="408">
        <v>12</v>
      </c>
      <c r="E94" s="256"/>
      <c r="F94" s="173">
        <f t="shared" ref="F94:F95" si="15">ROUND(D94*E94,2)</f>
        <v>0</v>
      </c>
    </row>
    <row r="95" spans="1:6" s="242" customFormat="1">
      <c r="A95" s="405"/>
      <c r="B95" s="291" t="s">
        <v>1130</v>
      </c>
      <c r="C95" s="217" t="s">
        <v>327</v>
      </c>
      <c r="D95" s="408">
        <v>16</v>
      </c>
      <c r="E95" s="256"/>
      <c r="F95" s="173">
        <f t="shared" si="15"/>
        <v>0</v>
      </c>
    </row>
    <row r="96" spans="1:6" s="242" customFormat="1">
      <c r="A96" s="405"/>
      <c r="B96" s="291"/>
      <c r="C96" s="406"/>
      <c r="D96" s="407"/>
      <c r="E96" s="256"/>
      <c r="F96" s="256"/>
    </row>
    <row r="97" spans="1:80" s="331" customFormat="1" ht="30">
      <c r="A97" s="283" t="s">
        <v>1131</v>
      </c>
      <c r="B97" s="291" t="s">
        <v>1132</v>
      </c>
      <c r="C97" s="217"/>
      <c r="D97" s="265"/>
      <c r="E97" s="256"/>
      <c r="F97" s="256"/>
    </row>
    <row r="98" spans="1:80" s="409" customFormat="1">
      <c r="A98" s="283"/>
      <c r="B98" s="291" t="s">
        <v>1133</v>
      </c>
      <c r="C98" s="217" t="s">
        <v>327</v>
      </c>
      <c r="D98" s="265">
        <v>19</v>
      </c>
      <c r="E98" s="256"/>
      <c r="F98" s="173">
        <f t="shared" ref="F98:F99" si="16">ROUND(D98*E98,2)</f>
        <v>0</v>
      </c>
    </row>
    <row r="99" spans="1:80" s="409" customFormat="1">
      <c r="A99" s="283"/>
      <c r="B99" s="291" t="s">
        <v>1134</v>
      </c>
      <c r="C99" s="217" t="s">
        <v>327</v>
      </c>
      <c r="D99" s="265">
        <v>19</v>
      </c>
      <c r="E99" s="256"/>
      <c r="F99" s="173">
        <f t="shared" si="16"/>
        <v>0</v>
      </c>
    </row>
    <row r="100" spans="1:80" s="409" customFormat="1">
      <c r="A100" s="283"/>
      <c r="B100" s="291"/>
      <c r="C100" s="217"/>
      <c r="D100" s="265"/>
      <c r="E100" s="256"/>
      <c r="F100" s="256"/>
    </row>
    <row r="101" spans="1:80" s="409" customFormat="1" ht="63" customHeight="1">
      <c r="A101" s="283" t="s">
        <v>1135</v>
      </c>
      <c r="B101" s="291" t="s">
        <v>1136</v>
      </c>
      <c r="C101" s="217" t="s">
        <v>317</v>
      </c>
      <c r="D101" s="265">
        <v>2</v>
      </c>
      <c r="E101" s="256"/>
      <c r="F101" s="173">
        <f t="shared" ref="F101" si="17">ROUND(D101*E101,2)</f>
        <v>0</v>
      </c>
    </row>
    <row r="102" spans="1:80" s="409" customFormat="1">
      <c r="A102" s="283"/>
      <c r="B102" s="291"/>
      <c r="C102" s="217"/>
      <c r="D102" s="265"/>
      <c r="E102" s="256"/>
      <c r="F102" s="256"/>
    </row>
    <row r="103" spans="1:80" s="409" customFormat="1">
      <c r="A103" s="283" t="s">
        <v>1137</v>
      </c>
      <c r="B103" s="291" t="s">
        <v>1138</v>
      </c>
      <c r="C103" s="217" t="s">
        <v>317</v>
      </c>
      <c r="D103" s="265">
        <v>2</v>
      </c>
      <c r="E103" s="256"/>
      <c r="F103" s="173">
        <f t="shared" ref="F103" si="18">ROUND(D103*E103,2)</f>
        <v>0</v>
      </c>
    </row>
    <row r="104" spans="1:80" s="409" customFormat="1">
      <c r="A104" s="283"/>
      <c r="B104" s="291"/>
      <c r="C104" s="217"/>
      <c r="D104" s="265"/>
      <c r="E104" s="256"/>
      <c r="F104" s="256"/>
    </row>
    <row r="105" spans="1:80" s="409" customFormat="1" ht="34.5" customHeight="1">
      <c r="A105" s="283" t="s">
        <v>1139</v>
      </c>
      <c r="B105" s="291" t="s">
        <v>1140</v>
      </c>
      <c r="C105" s="217" t="s">
        <v>317</v>
      </c>
      <c r="D105" s="265">
        <v>2</v>
      </c>
      <c r="E105" s="256"/>
      <c r="F105" s="173">
        <f t="shared" ref="F105" si="19">ROUND(D105*E105,2)</f>
        <v>0</v>
      </c>
    </row>
    <row r="106" spans="1:80" s="409" customFormat="1">
      <c r="A106" s="283"/>
      <c r="B106" s="291"/>
      <c r="C106" s="217"/>
      <c r="D106" s="265"/>
      <c r="E106" s="256"/>
      <c r="F106" s="256"/>
    </row>
    <row r="107" spans="1:80" s="410" customFormat="1" ht="30">
      <c r="A107" s="283" t="s">
        <v>1141</v>
      </c>
      <c r="B107" s="291" t="s">
        <v>1142</v>
      </c>
      <c r="C107" s="217" t="s">
        <v>317</v>
      </c>
      <c r="D107" s="265">
        <v>1</v>
      </c>
      <c r="E107" s="256"/>
      <c r="F107" s="173">
        <f t="shared" ref="F107" si="20">ROUND(D107*E107,2)</f>
        <v>0</v>
      </c>
      <c r="G107" s="409"/>
      <c r="H107" s="409"/>
      <c r="I107" s="409"/>
      <c r="J107" s="409"/>
      <c r="K107" s="409"/>
      <c r="L107" s="409"/>
      <c r="M107" s="409"/>
      <c r="N107" s="409"/>
      <c r="O107" s="409"/>
      <c r="P107" s="409"/>
      <c r="Q107" s="409"/>
      <c r="R107" s="409"/>
      <c r="S107" s="409"/>
      <c r="T107" s="409"/>
      <c r="U107" s="409"/>
      <c r="V107" s="409"/>
      <c r="W107" s="409"/>
      <c r="X107" s="409"/>
      <c r="Y107" s="409"/>
      <c r="Z107" s="409"/>
      <c r="AA107" s="409"/>
      <c r="AB107" s="409"/>
      <c r="AC107" s="409"/>
      <c r="AD107" s="409"/>
      <c r="AE107" s="409"/>
      <c r="AF107" s="409"/>
      <c r="AG107" s="409"/>
      <c r="AH107" s="409"/>
      <c r="AI107" s="409"/>
      <c r="AJ107" s="409"/>
      <c r="AK107" s="409"/>
      <c r="AL107" s="409"/>
      <c r="AM107" s="409"/>
      <c r="AN107" s="409"/>
      <c r="AO107" s="409"/>
      <c r="AP107" s="409"/>
      <c r="AQ107" s="409"/>
      <c r="AR107" s="409"/>
      <c r="AS107" s="409"/>
      <c r="AT107" s="409"/>
      <c r="AU107" s="409"/>
      <c r="AV107" s="409"/>
      <c r="AW107" s="409"/>
      <c r="AX107" s="409"/>
      <c r="AY107" s="409"/>
      <c r="AZ107" s="409"/>
      <c r="BA107" s="409"/>
      <c r="BB107" s="409"/>
      <c r="BC107" s="409"/>
      <c r="BD107" s="409"/>
      <c r="BE107" s="409"/>
      <c r="BF107" s="409"/>
      <c r="BG107" s="409"/>
      <c r="BH107" s="409"/>
      <c r="BI107" s="409"/>
      <c r="BJ107" s="409"/>
      <c r="BK107" s="409"/>
      <c r="BL107" s="409"/>
      <c r="BM107" s="409"/>
      <c r="BN107" s="409"/>
      <c r="BO107" s="409"/>
      <c r="BP107" s="409"/>
      <c r="BQ107" s="409"/>
      <c r="BR107" s="409"/>
      <c r="BS107" s="409"/>
      <c r="BT107" s="409"/>
      <c r="BU107" s="409"/>
      <c r="BV107" s="409"/>
      <c r="BW107" s="409"/>
      <c r="BX107" s="409"/>
      <c r="BY107" s="409"/>
      <c r="BZ107" s="409"/>
      <c r="CA107" s="409"/>
      <c r="CB107" s="409"/>
    </row>
    <row r="108" spans="1:80" s="410" customFormat="1">
      <c r="A108" s="283"/>
      <c r="B108" s="291"/>
      <c r="C108" s="217"/>
      <c r="D108" s="265"/>
      <c r="E108" s="256"/>
      <c r="F108" s="256"/>
      <c r="G108" s="409"/>
      <c r="H108" s="409"/>
      <c r="I108" s="409"/>
      <c r="J108" s="409"/>
      <c r="K108" s="409"/>
      <c r="L108" s="409"/>
      <c r="M108" s="409"/>
      <c r="N108" s="409"/>
      <c r="O108" s="409"/>
      <c r="P108" s="409"/>
      <c r="Q108" s="409"/>
      <c r="R108" s="409"/>
      <c r="S108" s="409"/>
      <c r="T108" s="409"/>
      <c r="U108" s="409"/>
      <c r="V108" s="409"/>
      <c r="W108" s="409"/>
      <c r="X108" s="409"/>
      <c r="Y108" s="409"/>
      <c r="Z108" s="409"/>
      <c r="AA108" s="409"/>
      <c r="AB108" s="409"/>
      <c r="AC108" s="409"/>
      <c r="AD108" s="409"/>
      <c r="AE108" s="409"/>
      <c r="AF108" s="409"/>
      <c r="AG108" s="409"/>
      <c r="AH108" s="409"/>
      <c r="AI108" s="409"/>
      <c r="AJ108" s="409"/>
      <c r="AK108" s="409"/>
      <c r="AL108" s="409"/>
      <c r="AM108" s="409"/>
      <c r="AN108" s="409"/>
      <c r="AO108" s="409"/>
      <c r="AP108" s="409"/>
      <c r="AQ108" s="409"/>
      <c r="AR108" s="409"/>
      <c r="AS108" s="409"/>
      <c r="AT108" s="409"/>
      <c r="AU108" s="409"/>
      <c r="AV108" s="409"/>
      <c r="AW108" s="409"/>
      <c r="AX108" s="409"/>
      <c r="AY108" s="409"/>
      <c r="AZ108" s="409"/>
      <c r="BA108" s="409"/>
      <c r="BB108" s="409"/>
      <c r="BC108" s="409"/>
      <c r="BD108" s="409"/>
      <c r="BE108" s="409"/>
      <c r="BF108" s="409"/>
      <c r="BG108" s="409"/>
      <c r="BH108" s="409"/>
      <c r="BI108" s="409"/>
      <c r="BJ108" s="409"/>
      <c r="BK108" s="409"/>
      <c r="BL108" s="409"/>
      <c r="BM108" s="409"/>
      <c r="BN108" s="409"/>
      <c r="BO108" s="409"/>
      <c r="BP108" s="409"/>
      <c r="BQ108" s="409"/>
      <c r="BR108" s="409"/>
      <c r="BS108" s="409"/>
      <c r="BT108" s="409"/>
      <c r="BU108" s="409"/>
      <c r="BV108" s="409"/>
      <c r="BW108" s="409"/>
      <c r="BX108" s="409"/>
      <c r="BY108" s="409"/>
      <c r="BZ108" s="409"/>
      <c r="CA108" s="409"/>
      <c r="CB108" s="409"/>
    </row>
    <row r="109" spans="1:80" ht="45">
      <c r="A109" s="344" t="s">
        <v>403</v>
      </c>
      <c r="B109" s="236" t="s">
        <v>1143</v>
      </c>
      <c r="C109" s="160"/>
      <c r="D109" s="212"/>
    </row>
    <row r="110" spans="1:80" ht="106.5" customHeight="1">
      <c r="A110" s="283" t="s">
        <v>1104</v>
      </c>
      <c r="B110" s="291" t="s">
        <v>1144</v>
      </c>
      <c r="C110" s="217" t="s">
        <v>136</v>
      </c>
      <c r="D110" s="265">
        <v>1</v>
      </c>
      <c r="E110" s="256"/>
      <c r="F110" s="173">
        <f t="shared" ref="F110" si="21">ROUND(D110*E110,2)</f>
        <v>0</v>
      </c>
      <c r="G110" s="411"/>
    </row>
    <row r="111" spans="1:80" ht="16.5" customHeight="1">
      <c r="A111" s="283"/>
      <c r="B111" s="291"/>
      <c r="C111" s="217"/>
      <c r="D111" s="265"/>
      <c r="E111" s="256"/>
      <c r="F111" s="256"/>
      <c r="G111" s="411"/>
    </row>
    <row r="112" spans="1:80" ht="60">
      <c r="A112" s="283" t="s">
        <v>1114</v>
      </c>
      <c r="B112" s="291" t="s">
        <v>1145</v>
      </c>
      <c r="C112" s="217"/>
      <c r="D112" s="265"/>
      <c r="E112" s="256"/>
      <c r="F112" s="256"/>
      <c r="G112" s="411"/>
    </row>
    <row r="113" spans="1:9" s="167" customFormat="1">
      <c r="A113" s="342"/>
      <c r="B113" s="177" t="s">
        <v>607</v>
      </c>
      <c r="C113" s="257"/>
      <c r="D113" s="257"/>
      <c r="E113" s="256"/>
      <c r="F113" s="256"/>
      <c r="H113" s="341"/>
      <c r="I113" s="343"/>
    </row>
    <row r="114" spans="1:9" s="167" customFormat="1">
      <c r="A114" s="342"/>
      <c r="B114" s="177" t="s">
        <v>606</v>
      </c>
      <c r="C114" s="257"/>
      <c r="D114" s="257"/>
      <c r="E114" s="256"/>
      <c r="F114" s="256"/>
      <c r="H114" s="341"/>
      <c r="I114" s="343"/>
    </row>
    <row r="115" spans="1:9" s="167" customFormat="1">
      <c r="A115" s="342"/>
      <c r="B115" s="177" t="s">
        <v>605</v>
      </c>
      <c r="C115" s="257"/>
      <c r="D115" s="257"/>
      <c r="E115" s="256"/>
      <c r="F115" s="256"/>
      <c r="H115" s="341"/>
      <c r="I115" s="343"/>
    </row>
    <row r="116" spans="1:9" s="167" customFormat="1">
      <c r="A116" s="342"/>
      <c r="B116" s="177" t="s">
        <v>604</v>
      </c>
      <c r="C116" s="257"/>
      <c r="D116" s="257"/>
      <c r="E116" s="256"/>
      <c r="F116" s="256"/>
      <c r="H116" s="341"/>
      <c r="I116" s="343"/>
    </row>
    <row r="117" spans="1:9" s="167" customFormat="1">
      <c r="A117" s="342"/>
      <c r="B117" s="177" t="s">
        <v>603</v>
      </c>
      <c r="C117" s="257"/>
      <c r="D117" s="257"/>
      <c r="E117" s="256"/>
      <c r="F117" s="256"/>
      <c r="H117" s="341"/>
      <c r="I117" s="329"/>
    </row>
    <row r="118" spans="1:9" s="167" customFormat="1">
      <c r="A118" s="342"/>
      <c r="B118" s="177" t="s">
        <v>602</v>
      </c>
      <c r="C118" s="217" t="s">
        <v>136</v>
      </c>
      <c r="D118" s="265">
        <v>1</v>
      </c>
      <c r="E118" s="256"/>
      <c r="F118" s="173">
        <f t="shared" ref="F118" si="22">ROUND(D118*E118,2)</f>
        <v>0</v>
      </c>
      <c r="H118" s="341"/>
      <c r="I118" s="329"/>
    </row>
    <row r="119" spans="1:9">
      <c r="A119" s="283"/>
      <c r="B119" s="291"/>
      <c r="C119" s="217"/>
      <c r="D119" s="265"/>
      <c r="E119" s="256"/>
      <c r="F119" s="256"/>
      <c r="G119" s="411"/>
    </row>
    <row r="120" spans="1:9" ht="60" customHeight="1">
      <c r="A120" s="283" t="s">
        <v>1121</v>
      </c>
      <c r="B120" s="291" t="s">
        <v>1146</v>
      </c>
      <c r="C120" s="217" t="s">
        <v>136</v>
      </c>
      <c r="D120" s="265">
        <v>1</v>
      </c>
      <c r="E120" s="256"/>
      <c r="F120" s="173">
        <f t="shared" ref="F120" si="23">ROUND(D120*E120,2)</f>
        <v>0</v>
      </c>
      <c r="G120" s="411"/>
    </row>
    <row r="121" spans="1:9">
      <c r="A121" s="283"/>
      <c r="B121" s="291"/>
      <c r="C121" s="217"/>
      <c r="D121" s="265"/>
      <c r="E121" s="256"/>
      <c r="F121" s="256"/>
      <c r="G121" s="411"/>
    </row>
    <row r="122" spans="1:9" ht="76.5" customHeight="1">
      <c r="A122" s="283" t="s">
        <v>1123</v>
      </c>
      <c r="B122" s="291" t="s">
        <v>1147</v>
      </c>
      <c r="C122" s="217" t="s">
        <v>136</v>
      </c>
      <c r="D122" s="265">
        <v>1</v>
      </c>
      <c r="E122" s="256"/>
      <c r="F122" s="173">
        <f t="shared" ref="F122" si="24">ROUND(D122*E122,2)</f>
        <v>0</v>
      </c>
      <c r="G122" s="411"/>
    </row>
    <row r="123" spans="1:9">
      <c r="A123" s="283"/>
      <c r="B123" s="291"/>
      <c r="C123" s="217"/>
      <c r="D123" s="265"/>
      <c r="E123" s="256"/>
      <c r="F123" s="256"/>
      <c r="G123" s="411"/>
    </row>
    <row r="124" spans="1:9" ht="60">
      <c r="A124" s="283" t="s">
        <v>1125</v>
      </c>
      <c r="B124" s="291" t="s">
        <v>1148</v>
      </c>
      <c r="C124" s="217" t="s">
        <v>136</v>
      </c>
      <c r="D124" s="265">
        <v>1</v>
      </c>
      <c r="E124" s="256"/>
      <c r="F124" s="173">
        <f t="shared" ref="F124" si="25">ROUND(D124*E124,2)</f>
        <v>0</v>
      </c>
      <c r="G124" s="411"/>
    </row>
    <row r="125" spans="1:9">
      <c r="A125" s="283"/>
      <c r="B125" s="291"/>
      <c r="C125" s="217"/>
      <c r="D125" s="265"/>
      <c r="E125" s="256"/>
      <c r="F125" s="256"/>
      <c r="G125" s="411"/>
    </row>
    <row r="126" spans="1:9" ht="61.5" customHeight="1">
      <c r="A126" s="283" t="s">
        <v>1127</v>
      </c>
      <c r="B126" s="291" t="s">
        <v>1149</v>
      </c>
      <c r="C126" s="217" t="s">
        <v>136</v>
      </c>
      <c r="D126" s="265">
        <v>3</v>
      </c>
      <c r="E126" s="256"/>
      <c r="F126" s="173">
        <f t="shared" ref="F126" si="26">ROUND(D126*E126,2)</f>
        <v>0</v>
      </c>
      <c r="G126" s="411"/>
    </row>
    <row r="127" spans="1:9">
      <c r="A127" s="283"/>
      <c r="B127" s="291"/>
      <c r="C127" s="217"/>
      <c r="D127" s="265"/>
      <c r="E127" s="256"/>
      <c r="F127" s="256"/>
      <c r="G127" s="411"/>
    </row>
    <row r="128" spans="1:9" ht="63" customHeight="1">
      <c r="A128" s="283" t="s">
        <v>1131</v>
      </c>
      <c r="B128" s="291" t="s">
        <v>1150</v>
      </c>
      <c r="C128" s="217" t="s">
        <v>136</v>
      </c>
      <c r="D128" s="265">
        <v>3</v>
      </c>
      <c r="E128" s="256"/>
      <c r="F128" s="173">
        <f t="shared" ref="F128" si="27">ROUND(D128*E128,2)</f>
        <v>0</v>
      </c>
      <c r="G128" s="411"/>
    </row>
    <row r="129" spans="1:7">
      <c r="A129" s="283"/>
      <c r="B129" s="291"/>
      <c r="C129" s="217"/>
      <c r="D129" s="265"/>
      <c r="E129" s="256"/>
      <c r="F129" s="256"/>
      <c r="G129" s="411"/>
    </row>
    <row r="130" spans="1:7" ht="30">
      <c r="A130" s="283" t="s">
        <v>1135</v>
      </c>
      <c r="B130" s="291" t="s">
        <v>1151</v>
      </c>
      <c r="C130" s="217" t="s">
        <v>136</v>
      </c>
      <c r="D130" s="265">
        <v>2</v>
      </c>
      <c r="E130" s="256"/>
      <c r="F130" s="173">
        <f t="shared" ref="F130" si="28">ROUND(D130*E130,2)</f>
        <v>0</v>
      </c>
      <c r="G130" s="411"/>
    </row>
    <row r="131" spans="1:7">
      <c r="A131" s="283"/>
      <c r="B131" s="291"/>
      <c r="C131" s="217"/>
      <c r="D131" s="265"/>
      <c r="E131" s="256"/>
      <c r="F131" s="256"/>
      <c r="G131" s="411"/>
    </row>
    <row r="132" spans="1:7" ht="59.25" customHeight="1">
      <c r="A132" s="283" t="s">
        <v>1137</v>
      </c>
      <c r="B132" s="291" t="s">
        <v>1152</v>
      </c>
      <c r="C132" s="217"/>
      <c r="D132" s="265"/>
      <c r="E132" s="256"/>
      <c r="F132" s="256"/>
      <c r="G132" s="411"/>
    </row>
    <row r="133" spans="1:7">
      <c r="A133" s="283"/>
      <c r="B133" s="291" t="s">
        <v>1153</v>
      </c>
      <c r="C133" s="217" t="s">
        <v>136</v>
      </c>
      <c r="D133" s="265">
        <v>1</v>
      </c>
      <c r="E133" s="256"/>
      <c r="F133" s="173">
        <f t="shared" ref="F133:F134" si="29">ROUND(D133*E133,2)</f>
        <v>0</v>
      </c>
      <c r="G133" s="411"/>
    </row>
    <row r="134" spans="1:7">
      <c r="A134" s="283"/>
      <c r="B134" s="291" t="s">
        <v>1154</v>
      </c>
      <c r="C134" s="217" t="s">
        <v>136</v>
      </c>
      <c r="D134" s="265">
        <v>1</v>
      </c>
      <c r="E134" s="256"/>
      <c r="F134" s="173">
        <f t="shared" si="29"/>
        <v>0</v>
      </c>
      <c r="G134" s="411"/>
    </row>
    <row r="135" spans="1:7">
      <c r="A135" s="283"/>
      <c r="B135" s="291"/>
      <c r="C135" s="217"/>
      <c r="D135" s="265"/>
      <c r="E135" s="256"/>
      <c r="F135" s="256"/>
      <c r="G135" s="411"/>
    </row>
    <row r="136" spans="1:7" ht="47.25" customHeight="1">
      <c r="A136" s="283" t="s">
        <v>1139</v>
      </c>
      <c r="B136" s="291" t="s">
        <v>1155</v>
      </c>
      <c r="C136" s="217"/>
      <c r="D136" s="265"/>
      <c r="E136" s="256"/>
      <c r="F136" s="256"/>
      <c r="G136" s="411"/>
    </row>
    <row r="137" spans="1:7">
      <c r="A137" s="283"/>
      <c r="B137" s="291" t="s">
        <v>1153</v>
      </c>
      <c r="C137" s="217" t="s">
        <v>136</v>
      </c>
      <c r="D137" s="265">
        <v>1</v>
      </c>
      <c r="E137" s="256"/>
      <c r="F137" s="173">
        <f t="shared" ref="F137" si="30">ROUND(D137*E137,2)</f>
        <v>0</v>
      </c>
      <c r="G137" s="411"/>
    </row>
    <row r="138" spans="1:7">
      <c r="A138" s="283"/>
      <c r="B138" s="291"/>
      <c r="C138" s="217"/>
      <c r="D138" s="265"/>
      <c r="E138" s="256"/>
      <c r="F138" s="256"/>
      <c r="G138" s="411"/>
    </row>
    <row r="139" spans="1:7" ht="65.25" customHeight="1">
      <c r="A139" s="283" t="s">
        <v>1141</v>
      </c>
      <c r="B139" s="291" t="s">
        <v>1156</v>
      </c>
      <c r="C139" s="217"/>
      <c r="D139" s="265"/>
      <c r="E139" s="256"/>
      <c r="F139" s="256"/>
      <c r="G139" s="411"/>
    </row>
    <row r="140" spans="1:7">
      <c r="A140" s="283"/>
      <c r="B140" s="291" t="s">
        <v>1157</v>
      </c>
      <c r="C140" s="217" t="s">
        <v>136</v>
      </c>
      <c r="D140" s="265">
        <v>5</v>
      </c>
      <c r="E140" s="256"/>
      <c r="F140" s="173">
        <f t="shared" ref="F140:F142" si="31">ROUND(D140*E140,2)</f>
        <v>0</v>
      </c>
      <c r="G140" s="411"/>
    </row>
    <row r="141" spans="1:7">
      <c r="A141" s="283"/>
      <c r="B141" s="291" t="s">
        <v>1158</v>
      </c>
      <c r="C141" s="217" t="s">
        <v>136</v>
      </c>
      <c r="D141" s="265">
        <v>4</v>
      </c>
      <c r="E141" s="256"/>
      <c r="F141" s="173">
        <f t="shared" si="31"/>
        <v>0</v>
      </c>
      <c r="G141" s="411"/>
    </row>
    <row r="142" spans="1:7">
      <c r="A142" s="283"/>
      <c r="B142" s="291" t="s">
        <v>1159</v>
      </c>
      <c r="C142" s="217" t="s">
        <v>136</v>
      </c>
      <c r="D142" s="265">
        <v>6</v>
      </c>
      <c r="E142" s="256"/>
      <c r="F142" s="173">
        <f t="shared" si="31"/>
        <v>0</v>
      </c>
      <c r="G142" s="411"/>
    </row>
    <row r="143" spans="1:7">
      <c r="A143" s="283"/>
      <c r="B143" s="291"/>
      <c r="C143" s="217"/>
      <c r="D143" s="265"/>
      <c r="E143" s="256"/>
      <c r="F143" s="256"/>
      <c r="G143" s="411"/>
    </row>
    <row r="144" spans="1:7" ht="63" customHeight="1">
      <c r="A144" s="283" t="s">
        <v>1160</v>
      </c>
      <c r="B144" s="291" t="s">
        <v>1161</v>
      </c>
      <c r="C144" s="217"/>
      <c r="D144" s="265"/>
      <c r="E144" s="256"/>
      <c r="F144" s="256"/>
      <c r="G144" s="411"/>
    </row>
    <row r="145" spans="1:7">
      <c r="A145" s="283"/>
      <c r="B145" s="291" t="s">
        <v>1162</v>
      </c>
      <c r="C145" s="217" t="s">
        <v>136</v>
      </c>
      <c r="D145" s="265">
        <v>4</v>
      </c>
      <c r="E145" s="256"/>
      <c r="F145" s="173">
        <f t="shared" ref="F145" si="32">ROUND(D145*E145,2)</f>
        <v>0</v>
      </c>
      <c r="G145" s="411"/>
    </row>
    <row r="146" spans="1:7">
      <c r="A146" s="283"/>
      <c r="B146" s="291"/>
      <c r="C146" s="217"/>
      <c r="D146" s="265"/>
      <c r="E146" s="256"/>
      <c r="F146" s="256"/>
      <c r="G146" s="411"/>
    </row>
    <row r="147" spans="1:7" ht="45">
      <c r="A147" s="283" t="s">
        <v>1163</v>
      </c>
      <c r="B147" s="291" t="s">
        <v>1164</v>
      </c>
      <c r="C147" s="217"/>
      <c r="D147" s="265"/>
      <c r="E147" s="256"/>
      <c r="F147" s="256"/>
      <c r="G147" s="411"/>
    </row>
    <row r="148" spans="1:7">
      <c r="A148" s="283"/>
      <c r="B148" s="291" t="s">
        <v>1162</v>
      </c>
      <c r="C148" s="217" t="s">
        <v>136</v>
      </c>
      <c r="D148" s="265">
        <v>4</v>
      </c>
      <c r="E148" s="256"/>
      <c r="F148" s="173">
        <f t="shared" ref="F148" si="33">ROUND(D148*E148,2)</f>
        <v>0</v>
      </c>
      <c r="G148" s="411"/>
    </row>
    <row r="149" spans="1:7">
      <c r="A149" s="283"/>
      <c r="B149" s="291"/>
      <c r="C149" s="217"/>
      <c r="D149" s="265"/>
      <c r="E149" s="256"/>
      <c r="F149" s="256"/>
      <c r="G149" s="411"/>
    </row>
    <row r="150" spans="1:7" ht="165">
      <c r="A150" s="283" t="s">
        <v>1165</v>
      </c>
      <c r="B150" s="291" t="s">
        <v>1166</v>
      </c>
      <c r="C150" s="217"/>
      <c r="D150" s="265"/>
      <c r="E150" s="256"/>
      <c r="F150" s="256"/>
      <c r="G150" s="411"/>
    </row>
    <row r="151" spans="1:7">
      <c r="A151" s="283"/>
      <c r="B151" s="291" t="s">
        <v>1167</v>
      </c>
      <c r="C151" s="217" t="s">
        <v>327</v>
      </c>
      <c r="D151" s="265">
        <v>36</v>
      </c>
      <c r="E151" s="256"/>
      <c r="F151" s="173">
        <f t="shared" ref="F151:F158" si="34">ROUND(D151*E151,2)</f>
        <v>0</v>
      </c>
      <c r="G151" s="411"/>
    </row>
    <row r="152" spans="1:7">
      <c r="A152" s="283"/>
      <c r="B152" s="291" t="s">
        <v>1168</v>
      </c>
      <c r="C152" s="217" t="s">
        <v>327</v>
      </c>
      <c r="D152" s="265">
        <v>44</v>
      </c>
      <c r="E152" s="256"/>
      <c r="F152" s="173">
        <f t="shared" si="34"/>
        <v>0</v>
      </c>
      <c r="G152" s="411"/>
    </row>
    <row r="153" spans="1:7">
      <c r="A153" s="283"/>
      <c r="B153" s="291" t="s">
        <v>1169</v>
      </c>
      <c r="C153" s="217" t="s">
        <v>327</v>
      </c>
      <c r="D153" s="265">
        <v>44</v>
      </c>
      <c r="E153" s="256"/>
      <c r="F153" s="173">
        <f t="shared" si="34"/>
        <v>0</v>
      </c>
      <c r="G153" s="411"/>
    </row>
    <row r="154" spans="1:7">
      <c r="A154" s="283"/>
      <c r="B154" s="291" t="s">
        <v>1170</v>
      </c>
      <c r="C154" s="217" t="s">
        <v>327</v>
      </c>
      <c r="D154" s="265">
        <v>32</v>
      </c>
      <c r="E154" s="256"/>
      <c r="F154" s="173">
        <f t="shared" si="34"/>
        <v>0</v>
      </c>
      <c r="G154" s="411"/>
    </row>
    <row r="155" spans="1:7">
      <c r="A155" s="283"/>
      <c r="B155" s="291"/>
      <c r="C155" s="217"/>
      <c r="D155" s="265"/>
      <c r="E155" s="256"/>
      <c r="F155" s="256"/>
      <c r="G155" s="411"/>
    </row>
    <row r="156" spans="1:7" ht="30">
      <c r="A156" s="283" t="s">
        <v>1171</v>
      </c>
      <c r="B156" s="291" t="s">
        <v>1172</v>
      </c>
      <c r="C156" s="217" t="s">
        <v>136</v>
      </c>
      <c r="D156" s="265">
        <v>1</v>
      </c>
      <c r="E156" s="256"/>
      <c r="F156" s="173">
        <f t="shared" si="34"/>
        <v>0</v>
      </c>
      <c r="G156" s="411"/>
    </row>
    <row r="157" spans="1:7">
      <c r="A157" s="283"/>
      <c r="B157" s="291"/>
      <c r="C157" s="217"/>
      <c r="D157" s="265"/>
      <c r="E157" s="256"/>
      <c r="F157" s="256"/>
      <c r="G157" s="411"/>
    </row>
    <row r="158" spans="1:7" ht="17.25" customHeight="1">
      <c r="A158" s="283" t="s">
        <v>1173</v>
      </c>
      <c r="B158" s="291" t="s">
        <v>1174</v>
      </c>
      <c r="C158" s="217" t="s">
        <v>136</v>
      </c>
      <c r="D158" s="265">
        <v>1</v>
      </c>
      <c r="E158" s="256"/>
      <c r="F158" s="173">
        <f t="shared" si="34"/>
        <v>0</v>
      </c>
      <c r="G158" s="411"/>
    </row>
    <row r="159" spans="1:7">
      <c r="B159" s="340"/>
      <c r="C159" s="160"/>
      <c r="D159" s="212"/>
      <c r="E159" s="256"/>
      <c r="F159" s="256"/>
    </row>
    <row r="160" spans="1:7" s="242" customFormat="1" ht="17.25" customHeight="1">
      <c r="A160" s="339"/>
      <c r="B160" s="331" t="s">
        <v>601</v>
      </c>
      <c r="C160" s="330"/>
      <c r="D160" s="330"/>
      <c r="E160" s="256"/>
      <c r="F160" s="256"/>
    </row>
    <row r="161" spans="1:15" s="242" customFormat="1">
      <c r="A161" s="339"/>
      <c r="B161" s="331"/>
      <c r="C161" s="330"/>
      <c r="D161" s="330"/>
      <c r="E161" s="148"/>
      <c r="F161" s="256"/>
    </row>
    <row r="162" spans="1:15" s="167" customFormat="1" ht="15.75" thickBot="1">
      <c r="B162" s="338" t="s">
        <v>313</v>
      </c>
      <c r="C162" s="313"/>
      <c r="D162" s="312"/>
      <c r="E162" s="311"/>
      <c r="F162" s="310">
        <f>SUM(F26:F161)</f>
        <v>0</v>
      </c>
      <c r="G162" s="329"/>
      <c r="H162" s="148"/>
      <c r="I162" s="148"/>
      <c r="J162" s="148"/>
      <c r="K162" s="148"/>
      <c r="L162" s="148"/>
      <c r="M162" s="148"/>
      <c r="N162" s="148"/>
      <c r="O162" s="148"/>
    </row>
    <row r="163" spans="1:15" s="242" customFormat="1" ht="15.75" thickTop="1">
      <c r="A163" s="258"/>
      <c r="B163" s="177"/>
      <c r="C163" s="271"/>
      <c r="D163" s="271"/>
      <c r="E163" s="337"/>
      <c r="F163" s="314"/>
    </row>
    <row r="164" spans="1:15" s="242" customFormat="1">
      <c r="A164" s="325" t="s">
        <v>600</v>
      </c>
      <c r="B164" s="243"/>
      <c r="C164" s="243"/>
      <c r="D164" s="243"/>
      <c r="E164" s="243"/>
    </row>
    <row r="165" spans="1:15" s="242" customFormat="1" ht="15.75" thickBot="1">
      <c r="A165" s="276" t="s">
        <v>488</v>
      </c>
      <c r="B165" s="276" t="s">
        <v>314</v>
      </c>
      <c r="C165" s="274" t="s">
        <v>487</v>
      </c>
      <c r="D165" s="274" t="s">
        <v>486</v>
      </c>
      <c r="E165" s="275" t="s">
        <v>485</v>
      </c>
      <c r="F165" s="274" t="s">
        <v>484</v>
      </c>
    </row>
    <row r="166" spans="1:15" ht="15.75" thickTop="1">
      <c r="A166" s="324"/>
      <c r="B166" s="324"/>
      <c r="C166" s="323"/>
      <c r="D166" s="321"/>
      <c r="E166" s="322"/>
      <c r="F166" s="321"/>
    </row>
    <row r="167" spans="1:15" s="242" customFormat="1" ht="45">
      <c r="A167" s="258" t="s">
        <v>483</v>
      </c>
      <c r="B167" s="177" t="s">
        <v>599</v>
      </c>
      <c r="C167" s="257"/>
      <c r="D167" s="257"/>
    </row>
    <row r="168" spans="1:15" s="242" customFormat="1">
      <c r="A168" s="255"/>
      <c r="B168" s="177" t="s">
        <v>598</v>
      </c>
      <c r="C168" s="257" t="s">
        <v>327</v>
      </c>
      <c r="D168" s="257">
        <v>156</v>
      </c>
      <c r="E168" s="256"/>
      <c r="F168" s="173">
        <f t="shared" ref="F168:F171" si="35">ROUND(D168*E168,2)</f>
        <v>0</v>
      </c>
      <c r="H168" s="177"/>
    </row>
    <row r="169" spans="1:15" s="242" customFormat="1">
      <c r="A169" s="255"/>
      <c r="B169" s="177" t="s">
        <v>597</v>
      </c>
      <c r="C169" s="257" t="s">
        <v>327</v>
      </c>
      <c r="D169" s="257">
        <v>98</v>
      </c>
      <c r="E169" s="256"/>
      <c r="F169" s="173">
        <f t="shared" si="35"/>
        <v>0</v>
      </c>
      <c r="H169" s="336"/>
    </row>
    <row r="170" spans="1:15" s="242" customFormat="1">
      <c r="A170" s="255"/>
      <c r="B170" s="177" t="s">
        <v>596</v>
      </c>
      <c r="C170" s="257" t="s">
        <v>327</v>
      </c>
      <c r="D170" s="257">
        <v>35</v>
      </c>
      <c r="E170" s="256"/>
      <c r="F170" s="173">
        <f t="shared" si="35"/>
        <v>0</v>
      </c>
      <c r="H170" s="177"/>
    </row>
    <row r="171" spans="1:15" s="242" customFormat="1">
      <c r="A171" s="255"/>
      <c r="B171" s="177" t="s">
        <v>595</v>
      </c>
      <c r="C171" s="257" t="s">
        <v>327</v>
      </c>
      <c r="D171" s="257">
        <v>32</v>
      </c>
      <c r="E171" s="256"/>
      <c r="F171" s="173">
        <f t="shared" si="35"/>
        <v>0</v>
      </c>
      <c r="H171" s="177"/>
    </row>
    <row r="172" spans="1:15" s="242" customFormat="1">
      <c r="A172" s="255"/>
      <c r="B172" s="177"/>
      <c r="C172" s="257"/>
      <c r="D172" s="257"/>
      <c r="F172" s="256"/>
    </row>
    <row r="173" spans="1:15" s="242" customFormat="1">
      <c r="A173" s="258" t="s">
        <v>479</v>
      </c>
      <c r="B173" s="177" t="s">
        <v>594</v>
      </c>
      <c r="C173" s="257"/>
      <c r="D173" s="257"/>
      <c r="F173" s="256"/>
    </row>
    <row r="174" spans="1:15" s="242" customFormat="1">
      <c r="A174" s="255"/>
      <c r="B174" s="177" t="s">
        <v>593</v>
      </c>
      <c r="C174" s="152" t="s">
        <v>317</v>
      </c>
      <c r="D174" s="152">
        <v>1</v>
      </c>
      <c r="E174" s="256"/>
      <c r="F174" s="173">
        <f t="shared" ref="F174:F177" si="36">ROUND(D174*E174,2)</f>
        <v>0</v>
      </c>
      <c r="H174" s="177"/>
    </row>
    <row r="175" spans="1:15" s="242" customFormat="1">
      <c r="A175" s="255"/>
      <c r="B175" s="177" t="s">
        <v>592</v>
      </c>
      <c r="C175" s="152" t="s">
        <v>317</v>
      </c>
      <c r="D175" s="152">
        <v>1</v>
      </c>
      <c r="E175" s="256"/>
      <c r="F175" s="173">
        <f t="shared" si="36"/>
        <v>0</v>
      </c>
      <c r="H175" s="336"/>
    </row>
    <row r="176" spans="1:15" s="242" customFormat="1">
      <c r="A176" s="255"/>
      <c r="B176" s="177" t="s">
        <v>591</v>
      </c>
      <c r="C176" s="152" t="s">
        <v>317</v>
      </c>
      <c r="D176" s="152">
        <v>1</v>
      </c>
      <c r="E176" s="256"/>
      <c r="F176" s="173">
        <f t="shared" si="36"/>
        <v>0</v>
      </c>
      <c r="H176" s="177"/>
    </row>
    <row r="177" spans="1:8" s="242" customFormat="1">
      <c r="A177" s="255"/>
      <c r="B177" s="177" t="s">
        <v>590</v>
      </c>
      <c r="C177" s="152" t="s">
        <v>317</v>
      </c>
      <c r="D177" s="152">
        <v>1</v>
      </c>
      <c r="E177" s="256"/>
      <c r="F177" s="173">
        <f t="shared" si="36"/>
        <v>0</v>
      </c>
      <c r="H177" s="177"/>
    </row>
    <row r="178" spans="1:8" s="242" customFormat="1">
      <c r="A178" s="255"/>
      <c r="B178" s="177"/>
      <c r="C178" s="152"/>
      <c r="D178" s="152"/>
      <c r="E178" s="256"/>
      <c r="F178" s="256"/>
      <c r="H178" s="177"/>
    </row>
    <row r="179" spans="1:8" s="242" customFormat="1" ht="60">
      <c r="A179" s="255" t="s">
        <v>476</v>
      </c>
      <c r="B179" s="291" t="s">
        <v>589</v>
      </c>
      <c r="C179" s="334"/>
      <c r="D179" s="253"/>
      <c r="E179" s="256"/>
      <c r="F179" s="256"/>
      <c r="H179" s="177"/>
    </row>
    <row r="180" spans="1:8" s="242" customFormat="1">
      <c r="A180" s="255"/>
      <c r="B180" s="254" t="s">
        <v>588</v>
      </c>
      <c r="C180" s="334" t="s">
        <v>317</v>
      </c>
      <c r="D180" s="253">
        <v>2</v>
      </c>
      <c r="E180" s="256"/>
      <c r="F180" s="173">
        <f t="shared" ref="F180" si="37">ROUND(D180*E180,2)</f>
        <v>0</v>
      </c>
      <c r="H180" s="177"/>
    </row>
    <row r="181" spans="1:8" s="242" customFormat="1">
      <c r="A181" s="255"/>
      <c r="B181" s="254"/>
      <c r="C181" s="334"/>
      <c r="D181" s="253"/>
      <c r="F181" s="256"/>
      <c r="H181" s="177"/>
    </row>
    <row r="182" spans="1:8" s="242" customFormat="1" ht="63" customHeight="1">
      <c r="A182" s="255" t="s">
        <v>473</v>
      </c>
      <c r="B182" s="291" t="s">
        <v>587</v>
      </c>
      <c r="C182" s="334"/>
      <c r="D182" s="253"/>
      <c r="E182" s="256"/>
      <c r="F182" s="256"/>
      <c r="H182" s="177"/>
    </row>
    <row r="183" spans="1:8" s="242" customFormat="1">
      <c r="A183" s="255"/>
      <c r="B183" s="254" t="s">
        <v>586</v>
      </c>
      <c r="C183" s="334" t="s">
        <v>317</v>
      </c>
      <c r="D183" s="253">
        <v>4</v>
      </c>
      <c r="E183" s="256"/>
      <c r="F183" s="173">
        <f t="shared" ref="F183" si="38">ROUND(D183*E183,2)</f>
        <v>0</v>
      </c>
      <c r="H183" s="177"/>
    </row>
    <row r="184" spans="1:8" s="167" customFormat="1">
      <c r="A184" s="258"/>
      <c r="B184" s="177"/>
      <c r="C184" s="271"/>
      <c r="D184" s="271"/>
      <c r="E184" s="335"/>
      <c r="F184" s="335"/>
      <c r="G184" s="329"/>
    </row>
    <row r="185" spans="1:8" s="262" customFormat="1" ht="45">
      <c r="A185" s="255" t="s">
        <v>464</v>
      </c>
      <c r="B185" s="291" t="s">
        <v>585</v>
      </c>
      <c r="C185" s="148"/>
      <c r="D185" s="148"/>
      <c r="E185" s="256"/>
      <c r="F185" s="256"/>
    </row>
    <row r="186" spans="1:8" s="262" customFormat="1">
      <c r="A186" s="255"/>
      <c r="B186" s="291" t="s">
        <v>584</v>
      </c>
      <c r="C186" s="152" t="s">
        <v>136</v>
      </c>
      <c r="D186" s="271">
        <v>8</v>
      </c>
      <c r="E186" s="256"/>
      <c r="F186" s="173">
        <f t="shared" ref="F186:F194" si="39">ROUND(D186*E186,2)</f>
        <v>0</v>
      </c>
    </row>
    <row r="187" spans="1:8" s="262" customFormat="1">
      <c r="A187" s="255"/>
      <c r="B187" s="291" t="s">
        <v>583</v>
      </c>
      <c r="C187" s="152" t="s">
        <v>136</v>
      </c>
      <c r="D187" s="271">
        <v>8</v>
      </c>
      <c r="E187" s="256"/>
      <c r="F187" s="173">
        <f t="shared" si="39"/>
        <v>0</v>
      </c>
    </row>
    <row r="188" spans="1:8" s="262" customFormat="1">
      <c r="A188" s="255"/>
      <c r="B188" s="291" t="s">
        <v>582</v>
      </c>
      <c r="C188" s="152" t="s">
        <v>136</v>
      </c>
      <c r="D188" s="271">
        <v>4</v>
      </c>
      <c r="E188" s="256"/>
      <c r="F188" s="173">
        <f t="shared" si="39"/>
        <v>0</v>
      </c>
    </row>
    <row r="189" spans="1:8" s="262" customFormat="1">
      <c r="A189" s="255"/>
      <c r="B189" s="291"/>
      <c r="C189" s="152"/>
      <c r="D189" s="148"/>
      <c r="E189" s="256"/>
      <c r="F189" s="256"/>
    </row>
    <row r="190" spans="1:8" s="242" customFormat="1" ht="45">
      <c r="A190" s="255" t="s">
        <v>500</v>
      </c>
      <c r="B190" s="254" t="s">
        <v>581</v>
      </c>
      <c r="C190" s="334" t="s">
        <v>317</v>
      </c>
      <c r="D190" s="253">
        <v>3</v>
      </c>
      <c r="E190" s="256"/>
      <c r="F190" s="173">
        <f t="shared" si="39"/>
        <v>0</v>
      </c>
    </row>
    <row r="191" spans="1:8" s="242" customFormat="1">
      <c r="A191" s="255"/>
      <c r="B191" s="254"/>
      <c r="C191" s="334"/>
      <c r="D191" s="253"/>
      <c r="F191" s="256"/>
    </row>
    <row r="192" spans="1:8" s="242" customFormat="1" ht="60">
      <c r="A192" s="255" t="s">
        <v>515</v>
      </c>
      <c r="B192" s="254" t="s">
        <v>580</v>
      </c>
      <c r="C192" s="334" t="s">
        <v>317</v>
      </c>
      <c r="D192" s="253">
        <v>1</v>
      </c>
      <c r="E192" s="256"/>
      <c r="F192" s="173">
        <f t="shared" si="39"/>
        <v>0</v>
      </c>
    </row>
    <row r="193" spans="1:7" s="242" customFormat="1">
      <c r="A193" s="255"/>
      <c r="B193" s="254"/>
      <c r="C193" s="334"/>
      <c r="D193" s="253"/>
      <c r="E193" s="256"/>
      <c r="F193" s="256"/>
    </row>
    <row r="194" spans="1:7" s="242" customFormat="1">
      <c r="A194" s="255" t="s">
        <v>403</v>
      </c>
      <c r="B194" s="254" t="s">
        <v>561</v>
      </c>
      <c r="C194" s="334" t="s">
        <v>317</v>
      </c>
      <c r="D194" s="253">
        <v>1</v>
      </c>
      <c r="E194" s="256"/>
      <c r="F194" s="173">
        <f t="shared" si="39"/>
        <v>0</v>
      </c>
    </row>
    <row r="195" spans="1:7">
      <c r="A195" s="258"/>
      <c r="B195" s="245"/>
      <c r="C195" s="152"/>
      <c r="D195" s="152"/>
    </row>
    <row r="196" spans="1:7" s="167" customFormat="1" ht="15.75" thickBot="1">
      <c r="A196" s="258"/>
      <c r="B196" s="311" t="s">
        <v>313</v>
      </c>
      <c r="C196" s="313"/>
      <c r="D196" s="312"/>
      <c r="E196" s="311"/>
      <c r="F196" s="310">
        <f>SUM(F167:F195)</f>
        <v>0</v>
      </c>
      <c r="G196" s="333"/>
    </row>
    <row r="197" spans="1:7" s="167" customFormat="1" ht="15.75" thickTop="1">
      <c r="A197" s="258"/>
      <c r="C197" s="315"/>
      <c r="D197" s="236"/>
      <c r="F197" s="314"/>
      <c r="G197" s="333"/>
    </row>
    <row r="198" spans="1:7" s="242" customFormat="1">
      <c r="A198" s="325" t="s">
        <v>579</v>
      </c>
      <c r="B198" s="243"/>
      <c r="C198" s="243"/>
      <c r="D198" s="243"/>
      <c r="E198" s="243"/>
    </row>
    <row r="199" spans="1:7" s="242" customFormat="1" ht="15.75" thickBot="1">
      <c r="A199" s="276" t="s">
        <v>488</v>
      </c>
      <c r="B199" s="276" t="s">
        <v>314</v>
      </c>
      <c r="C199" s="274" t="s">
        <v>487</v>
      </c>
      <c r="D199" s="274" t="s">
        <v>486</v>
      </c>
      <c r="E199" s="275" t="s">
        <v>485</v>
      </c>
      <c r="F199" s="274" t="s">
        <v>484</v>
      </c>
    </row>
    <row r="200" spans="1:7" s="242" customFormat="1" ht="15.75" thickTop="1">
      <c r="A200" s="255"/>
      <c r="B200" s="236"/>
      <c r="C200" s="253"/>
      <c r="D200" s="253"/>
    </row>
    <row r="201" spans="1:7" s="242" customFormat="1" ht="30">
      <c r="A201" s="255" t="s">
        <v>483</v>
      </c>
      <c r="B201" s="254" t="s">
        <v>578</v>
      </c>
      <c r="C201" s="253"/>
      <c r="D201" s="253"/>
    </row>
    <row r="202" spans="1:7" s="242" customFormat="1">
      <c r="A202" s="255"/>
      <c r="B202" s="254" t="s">
        <v>577</v>
      </c>
      <c r="C202" s="257" t="s">
        <v>327</v>
      </c>
      <c r="D202" s="257">
        <v>82</v>
      </c>
      <c r="E202" s="256"/>
      <c r="F202" s="173">
        <f t="shared" ref="F202:F211" si="40">ROUND(D202*E202,2)</f>
        <v>0</v>
      </c>
    </row>
    <row r="203" spans="1:7" s="242" customFormat="1">
      <c r="A203" s="255"/>
      <c r="B203" s="254" t="s">
        <v>576</v>
      </c>
      <c r="C203" s="257" t="s">
        <v>327</v>
      </c>
      <c r="D203" s="257">
        <v>34</v>
      </c>
      <c r="E203" s="256"/>
      <c r="F203" s="173">
        <f t="shared" si="40"/>
        <v>0</v>
      </c>
    </row>
    <row r="204" spans="1:7" s="242" customFormat="1">
      <c r="A204" s="255"/>
      <c r="B204" s="254" t="s">
        <v>575</v>
      </c>
      <c r="C204" s="257" t="s">
        <v>327</v>
      </c>
      <c r="D204" s="257">
        <v>1</v>
      </c>
      <c r="E204" s="256"/>
      <c r="F204" s="173">
        <f t="shared" si="40"/>
        <v>0</v>
      </c>
    </row>
    <row r="205" spans="1:7" s="242" customFormat="1">
      <c r="A205" s="255"/>
      <c r="B205" s="254" t="s">
        <v>574</v>
      </c>
      <c r="C205" s="257" t="s">
        <v>327</v>
      </c>
      <c r="D205" s="257">
        <v>18</v>
      </c>
      <c r="E205" s="256"/>
      <c r="F205" s="173">
        <f t="shared" si="40"/>
        <v>0</v>
      </c>
    </row>
    <row r="206" spans="1:7" s="242" customFormat="1">
      <c r="A206" s="255"/>
      <c r="B206" s="254"/>
      <c r="C206" s="253"/>
      <c r="D206" s="253"/>
      <c r="E206" s="256"/>
      <c r="F206" s="256"/>
    </row>
    <row r="207" spans="1:7" s="242" customFormat="1" ht="30">
      <c r="A207" s="255" t="s">
        <v>479</v>
      </c>
      <c r="B207" s="332" t="s">
        <v>573</v>
      </c>
      <c r="C207" s="253" t="s">
        <v>317</v>
      </c>
      <c r="D207" s="257">
        <v>1</v>
      </c>
      <c r="E207" s="256"/>
      <c r="F207" s="173">
        <f t="shared" si="40"/>
        <v>0</v>
      </c>
    </row>
    <row r="208" spans="1:7" s="242" customFormat="1">
      <c r="A208" s="255"/>
      <c r="B208" s="254"/>
      <c r="C208" s="253"/>
      <c r="D208" s="257"/>
      <c r="E208" s="256"/>
      <c r="F208" s="256"/>
    </row>
    <row r="209" spans="1:15" ht="45">
      <c r="A209" s="255" t="s">
        <v>476</v>
      </c>
      <c r="B209" s="332" t="s">
        <v>572</v>
      </c>
      <c r="C209" s="253" t="s">
        <v>317</v>
      </c>
      <c r="D209" s="257">
        <v>12</v>
      </c>
      <c r="E209" s="256"/>
      <c r="F209" s="173">
        <f t="shared" si="40"/>
        <v>0</v>
      </c>
    </row>
    <row r="210" spans="1:15">
      <c r="A210" s="258"/>
      <c r="B210" s="331"/>
      <c r="C210" s="330"/>
      <c r="D210" s="330"/>
      <c r="E210" s="256"/>
      <c r="F210" s="256"/>
    </row>
    <row r="211" spans="1:15" s="242" customFormat="1">
      <c r="A211" s="258" t="s">
        <v>473</v>
      </c>
      <c r="B211" s="317" t="s">
        <v>561</v>
      </c>
      <c r="C211" s="257" t="s">
        <v>317</v>
      </c>
      <c r="D211" s="257">
        <v>1</v>
      </c>
      <c r="E211" s="174"/>
      <c r="F211" s="173">
        <f t="shared" si="40"/>
        <v>0</v>
      </c>
    </row>
    <row r="212" spans="1:15" s="242" customFormat="1">
      <c r="A212" s="309"/>
      <c r="B212" s="308"/>
      <c r="C212" s="257"/>
      <c r="D212" s="257"/>
      <c r="E212" s="256"/>
      <c r="F212" s="256"/>
    </row>
    <row r="213" spans="1:15" s="167" customFormat="1" ht="15.75" thickBot="1">
      <c r="A213" s="258"/>
      <c r="B213" s="311" t="s">
        <v>313</v>
      </c>
      <c r="C213" s="313"/>
      <c r="D213" s="312"/>
      <c r="E213" s="311"/>
      <c r="F213" s="310">
        <f>SUM(F201:F212)</f>
        <v>0</v>
      </c>
      <c r="G213" s="329"/>
      <c r="H213" s="148"/>
      <c r="I213" s="148"/>
      <c r="J213" s="148"/>
      <c r="K213" s="148"/>
      <c r="L213" s="148"/>
      <c r="M213" s="148"/>
      <c r="N213" s="148"/>
      <c r="O213" s="148"/>
    </row>
    <row r="214" spans="1:15" ht="15.75" thickTop="1">
      <c r="A214" s="327"/>
    </row>
    <row r="215" spans="1:15" s="326" customFormat="1">
      <c r="A215" s="327"/>
      <c r="B215" s="316" t="s">
        <v>571</v>
      </c>
      <c r="C215" s="328"/>
      <c r="D215" s="328"/>
    </row>
    <row r="216" spans="1:15" s="326" customFormat="1">
      <c r="A216" s="327"/>
      <c r="B216" s="254"/>
      <c r="C216" s="257"/>
      <c r="D216" s="257"/>
      <c r="E216" s="256"/>
      <c r="F216" s="256"/>
    </row>
    <row r="217" spans="1:15">
      <c r="B217" s="316"/>
      <c r="C217" s="160"/>
      <c r="D217" s="212"/>
    </row>
    <row r="218" spans="1:15">
      <c r="A218" s="325" t="s">
        <v>1175</v>
      </c>
      <c r="B218" s="243"/>
      <c r="C218" s="243"/>
      <c r="D218" s="243"/>
      <c r="E218" s="243"/>
      <c r="F218" s="242"/>
    </row>
    <row r="219" spans="1:15">
      <c r="A219" s="325" t="s">
        <v>1176</v>
      </c>
      <c r="B219" s="243"/>
      <c r="C219" s="243"/>
      <c r="D219" s="243"/>
      <c r="E219" s="243"/>
      <c r="F219" s="242"/>
    </row>
    <row r="220" spans="1:15" ht="15.75" thickBot="1">
      <c r="A220" s="276" t="s">
        <v>488</v>
      </c>
      <c r="B220" s="276" t="s">
        <v>314</v>
      </c>
      <c r="C220" s="274" t="s">
        <v>487</v>
      </c>
      <c r="D220" s="274" t="s">
        <v>486</v>
      </c>
      <c r="E220" s="275" t="s">
        <v>485</v>
      </c>
      <c r="F220" s="274" t="s">
        <v>484</v>
      </c>
    </row>
    <row r="221" spans="1:15" ht="15.75" thickTop="1">
      <c r="A221" s="324"/>
      <c r="B221" s="324"/>
      <c r="C221" s="323"/>
      <c r="D221" s="321"/>
      <c r="E221" s="322"/>
      <c r="F221" s="321"/>
    </row>
    <row r="222" spans="1:15" s="319" customFormat="1" ht="52.5" customHeight="1">
      <c r="A222" s="258" t="s">
        <v>483</v>
      </c>
      <c r="B222" s="236" t="s">
        <v>1177</v>
      </c>
      <c r="C222" s="257"/>
      <c r="D222" s="257"/>
      <c r="E222" s="242"/>
      <c r="F222" s="242"/>
    </row>
    <row r="223" spans="1:15" s="319" customFormat="1">
      <c r="A223" s="258"/>
      <c r="B223" s="236" t="s">
        <v>570</v>
      </c>
      <c r="C223" s="257" t="s">
        <v>327</v>
      </c>
      <c r="D223" s="257">
        <v>7.5</v>
      </c>
      <c r="E223" s="256"/>
      <c r="F223" s="173">
        <f t="shared" ref="F223:F224" si="41">ROUND(D223*E223,2)</f>
        <v>0</v>
      </c>
      <c r="G223" s="320"/>
    </row>
    <row r="224" spans="1:15" s="319" customFormat="1">
      <c r="A224" s="258"/>
      <c r="B224" s="236" t="s">
        <v>570</v>
      </c>
      <c r="C224" s="257" t="s">
        <v>327</v>
      </c>
      <c r="D224" s="257">
        <v>14.5</v>
      </c>
      <c r="E224" s="256"/>
      <c r="F224" s="173">
        <f t="shared" si="41"/>
        <v>0</v>
      </c>
      <c r="G224" s="320"/>
    </row>
    <row r="225" spans="1:6" s="319" customFormat="1">
      <c r="A225" s="255"/>
      <c r="B225" s="177"/>
      <c r="C225" s="257"/>
      <c r="D225" s="257"/>
      <c r="E225" s="256"/>
      <c r="F225" s="256"/>
    </row>
    <row r="226" spans="1:6" s="318" customFormat="1" ht="48" customHeight="1">
      <c r="A226" s="258" t="s">
        <v>476</v>
      </c>
      <c r="B226" s="177" t="s">
        <v>569</v>
      </c>
      <c r="C226" s="257"/>
      <c r="D226" s="257"/>
      <c r="E226" s="256"/>
      <c r="F226" s="256"/>
    </row>
    <row r="227" spans="1:6" s="318" customFormat="1">
      <c r="A227" s="255"/>
      <c r="B227" s="177" t="s">
        <v>568</v>
      </c>
      <c r="C227" s="257" t="s">
        <v>564</v>
      </c>
      <c r="D227" s="257">
        <v>3.5</v>
      </c>
      <c r="E227" s="256"/>
      <c r="F227" s="173">
        <f t="shared" ref="F227:F238" si="42">ROUND(D227*E227,2)</f>
        <v>0</v>
      </c>
    </row>
    <row r="228" spans="1:6" s="318" customFormat="1">
      <c r="A228" s="258"/>
      <c r="B228" s="236" t="s">
        <v>567</v>
      </c>
      <c r="C228" s="257" t="s">
        <v>564</v>
      </c>
      <c r="D228" s="257">
        <v>0.5</v>
      </c>
      <c r="E228" s="256"/>
      <c r="F228" s="173">
        <f t="shared" si="42"/>
        <v>0</v>
      </c>
    </row>
    <row r="229" spans="1:6" s="318" customFormat="1">
      <c r="A229" s="258"/>
      <c r="B229" s="236"/>
      <c r="C229" s="257"/>
      <c r="D229" s="257"/>
      <c r="E229" s="256"/>
      <c r="F229" s="256"/>
    </row>
    <row r="230" spans="1:6" s="318" customFormat="1" ht="45">
      <c r="A230" s="258" t="s">
        <v>473</v>
      </c>
      <c r="B230" s="177" t="s">
        <v>566</v>
      </c>
      <c r="C230" s="257" t="s">
        <v>379</v>
      </c>
      <c r="D230" s="257">
        <v>5.3</v>
      </c>
      <c r="E230" s="256"/>
      <c r="F230" s="173">
        <f t="shared" si="42"/>
        <v>0</v>
      </c>
    </row>
    <row r="231" spans="1:6" s="318" customFormat="1">
      <c r="A231" s="255"/>
      <c r="B231" s="177"/>
      <c r="C231" s="257"/>
      <c r="D231" s="257"/>
      <c r="E231" s="256"/>
      <c r="F231" s="256"/>
    </row>
    <row r="232" spans="1:6" s="318" customFormat="1" ht="75">
      <c r="A232" s="258" t="s">
        <v>464</v>
      </c>
      <c r="B232" s="236" t="s">
        <v>565</v>
      </c>
      <c r="C232" s="257" t="s">
        <v>564</v>
      </c>
      <c r="D232" s="257">
        <v>0.5</v>
      </c>
      <c r="E232" s="256"/>
      <c r="F232" s="173">
        <f t="shared" si="42"/>
        <v>0</v>
      </c>
    </row>
    <row r="233" spans="1:6" s="318" customFormat="1">
      <c r="A233" s="258"/>
      <c r="B233" s="236"/>
      <c r="C233" s="257"/>
      <c r="D233" s="257"/>
      <c r="E233" s="256"/>
      <c r="F233" s="256"/>
    </row>
    <row r="234" spans="1:6" s="318" customFormat="1" ht="141.75" customHeight="1">
      <c r="A234" s="258" t="s">
        <v>500</v>
      </c>
      <c r="B234" s="177" t="s">
        <v>563</v>
      </c>
      <c r="C234" s="257" t="s">
        <v>375</v>
      </c>
      <c r="D234" s="257">
        <v>0.6</v>
      </c>
      <c r="E234" s="256"/>
      <c r="F234" s="173">
        <f t="shared" si="42"/>
        <v>0</v>
      </c>
    </row>
    <row r="235" spans="1:6" s="318" customFormat="1">
      <c r="A235" s="255"/>
      <c r="B235" s="177"/>
      <c r="C235" s="257"/>
      <c r="D235" s="257"/>
      <c r="E235" s="256"/>
      <c r="F235" s="256"/>
    </row>
    <row r="236" spans="1:6" s="318" customFormat="1" ht="33.75" customHeight="1">
      <c r="A236" s="258" t="s">
        <v>515</v>
      </c>
      <c r="B236" s="236" t="s">
        <v>562</v>
      </c>
      <c r="C236" s="257" t="s">
        <v>375</v>
      </c>
      <c r="D236" s="257">
        <v>4.2</v>
      </c>
      <c r="E236" s="256"/>
      <c r="F236" s="173">
        <f t="shared" si="42"/>
        <v>0</v>
      </c>
    </row>
    <row r="237" spans="1:6" s="318" customFormat="1">
      <c r="A237" s="258"/>
      <c r="B237" s="236"/>
      <c r="C237" s="257"/>
      <c r="D237" s="257"/>
      <c r="E237" s="256"/>
      <c r="F237" s="256"/>
    </row>
    <row r="238" spans="1:6" s="242" customFormat="1">
      <c r="A238" s="258" t="s">
        <v>403</v>
      </c>
      <c r="B238" s="317" t="s">
        <v>561</v>
      </c>
      <c r="C238" s="257" t="s">
        <v>317</v>
      </c>
      <c r="D238" s="257">
        <v>1</v>
      </c>
      <c r="E238" s="256"/>
      <c r="F238" s="173">
        <f t="shared" si="42"/>
        <v>0</v>
      </c>
    </row>
    <row r="239" spans="1:6">
      <c r="B239" s="316"/>
      <c r="C239" s="315"/>
      <c r="D239" s="236"/>
      <c r="E239" s="283"/>
      <c r="F239" s="314"/>
    </row>
    <row r="240" spans="1:6" ht="15.75" thickBot="1">
      <c r="A240" s="309"/>
      <c r="B240" s="311" t="s">
        <v>313</v>
      </c>
      <c r="C240" s="313"/>
      <c r="D240" s="312"/>
      <c r="E240" s="311"/>
      <c r="F240" s="310">
        <f>SUM(F222:F239)</f>
        <v>0</v>
      </c>
    </row>
    <row r="241" spans="1:6" ht="16.5" thickTop="1" thickBot="1">
      <c r="A241" s="309"/>
      <c r="B241" s="308"/>
      <c r="C241" s="257"/>
      <c r="D241" s="257"/>
      <c r="E241" s="307"/>
      <c r="F241" s="307"/>
    </row>
    <row r="242" spans="1:6">
      <c r="A242" s="252"/>
      <c r="B242" s="251"/>
      <c r="C242" s="250"/>
      <c r="D242" s="249"/>
      <c r="E242" s="306" t="s">
        <v>560</v>
      </c>
      <c r="F242" s="247">
        <f>SUM(F240+F213+F196+F162)</f>
        <v>0</v>
      </c>
    </row>
    <row r="243" spans="1:6">
      <c r="A243" s="224"/>
      <c r="B243" s="223"/>
      <c r="C243" s="222"/>
      <c r="D243" s="222"/>
      <c r="E243" s="221"/>
      <c r="F243" s="221"/>
    </row>
    <row r="244" spans="1:6" s="155" customFormat="1">
      <c r="A244" s="225" t="s">
        <v>559</v>
      </c>
      <c r="B244" s="155" t="s">
        <v>558</v>
      </c>
      <c r="C244" s="194"/>
      <c r="D244" s="194"/>
      <c r="E244" s="193"/>
      <c r="F244" s="193"/>
    </row>
    <row r="245" spans="1:6" s="242" customFormat="1">
      <c r="B245" s="243"/>
      <c r="C245" s="244"/>
      <c r="D245" s="244"/>
      <c r="E245" s="243"/>
    </row>
    <row r="246" spans="1:6" s="304" customFormat="1" ht="16.5" thickBot="1">
      <c r="A246" s="305" t="s">
        <v>488</v>
      </c>
      <c r="B246" s="276" t="s">
        <v>314</v>
      </c>
      <c r="C246" s="274" t="s">
        <v>487</v>
      </c>
      <c r="D246" s="274" t="s">
        <v>486</v>
      </c>
      <c r="E246" s="275" t="s">
        <v>485</v>
      </c>
      <c r="F246" s="274" t="s">
        <v>484</v>
      </c>
    </row>
    <row r="247" spans="1:6" s="300" customFormat="1" ht="16.5" thickTop="1">
      <c r="A247" s="303"/>
      <c r="B247" s="302"/>
      <c r="C247" s="301"/>
      <c r="D247" s="301"/>
      <c r="E247" s="607"/>
      <c r="F247" s="608"/>
    </row>
    <row r="248" spans="1:6" s="246" customFormat="1" ht="16.5" thickBot="1">
      <c r="A248" s="297" t="s">
        <v>557</v>
      </c>
      <c r="B248" s="296" t="s">
        <v>556</v>
      </c>
      <c r="C248" s="280"/>
      <c r="D248" s="280"/>
      <c r="E248" s="279"/>
      <c r="F248" s="285"/>
    </row>
    <row r="249" spans="1:6" s="246" customFormat="1" ht="15.75">
      <c r="A249" s="160" t="s">
        <v>483</v>
      </c>
      <c r="B249" s="212" t="s">
        <v>555</v>
      </c>
      <c r="C249" s="148"/>
      <c r="D249" s="148"/>
      <c r="E249" s="148"/>
      <c r="F249" s="148"/>
    </row>
    <row r="250" spans="1:6" s="246" customFormat="1" ht="45">
      <c r="A250" s="148"/>
      <c r="B250" s="609" t="s">
        <v>552</v>
      </c>
      <c r="C250" s="148"/>
      <c r="D250" s="148"/>
      <c r="E250" s="148"/>
      <c r="F250" s="148"/>
    </row>
    <row r="251" spans="1:6" s="246" customFormat="1" ht="15.75">
      <c r="A251" s="148"/>
      <c r="B251" s="610" t="s">
        <v>551</v>
      </c>
      <c r="C251" s="148"/>
      <c r="D251" s="148"/>
      <c r="E251" s="148"/>
      <c r="F251" s="148"/>
    </row>
    <row r="252" spans="1:6" s="246" customFormat="1" ht="15.75">
      <c r="A252" s="148"/>
      <c r="B252" s="298" t="s">
        <v>550</v>
      </c>
      <c r="C252" s="148"/>
      <c r="D252" s="148"/>
      <c r="E252" s="148"/>
      <c r="F252" s="148"/>
    </row>
    <row r="253" spans="1:6" s="246" customFormat="1" ht="15.75">
      <c r="A253" s="148"/>
      <c r="B253" s="298" t="s">
        <v>549</v>
      </c>
      <c r="C253" s="148"/>
      <c r="D253" s="148"/>
      <c r="E253" s="148"/>
      <c r="F253" s="148"/>
    </row>
    <row r="254" spans="1:6" s="246" customFormat="1" ht="15.75">
      <c r="A254" s="148"/>
      <c r="B254" s="610" t="s">
        <v>548</v>
      </c>
      <c r="C254" s="148"/>
      <c r="D254" s="148"/>
      <c r="E254" s="148"/>
      <c r="F254" s="148"/>
    </row>
    <row r="255" spans="1:6" s="246" customFormat="1" ht="15.75">
      <c r="A255" s="148"/>
      <c r="B255" s="299" t="s">
        <v>554</v>
      </c>
      <c r="C255" s="148"/>
      <c r="D255" s="148"/>
      <c r="E255" s="148"/>
      <c r="F255" s="148"/>
    </row>
    <row r="256" spans="1:6" s="246" customFormat="1" ht="15.75">
      <c r="A256" s="160"/>
      <c r="B256" s="299" t="s">
        <v>546</v>
      </c>
      <c r="C256" s="148"/>
      <c r="D256" s="152"/>
      <c r="E256" s="289"/>
      <c r="F256" s="284"/>
    </row>
    <row r="257" spans="1:6" s="246" customFormat="1" ht="15.75">
      <c r="A257" s="160"/>
      <c r="B257" s="299" t="s">
        <v>545</v>
      </c>
      <c r="C257" s="148"/>
      <c r="D257" s="152"/>
      <c r="E257" s="289"/>
      <c r="F257" s="284"/>
    </row>
    <row r="258" spans="1:6" s="246" customFormat="1" ht="15.75">
      <c r="A258" s="160"/>
      <c r="B258" s="299" t="s">
        <v>544</v>
      </c>
      <c r="C258" s="148"/>
      <c r="D258" s="152"/>
      <c r="E258" s="289"/>
      <c r="F258" s="284"/>
    </row>
    <row r="259" spans="1:6" s="246" customFormat="1" ht="15.75">
      <c r="A259" s="160"/>
      <c r="B259" s="299" t="s">
        <v>543</v>
      </c>
      <c r="C259" s="152" t="s">
        <v>317</v>
      </c>
      <c r="D259" s="152">
        <v>26</v>
      </c>
      <c r="E259" s="289"/>
      <c r="F259" s="173">
        <f t="shared" ref="F259" si="43">ROUND(D259*E259,2)</f>
        <v>0</v>
      </c>
    </row>
    <row r="260" spans="1:6" s="246" customFormat="1" ht="15.75">
      <c r="A260" s="160"/>
      <c r="B260" s="299" t="s">
        <v>542</v>
      </c>
      <c r="C260" s="152"/>
      <c r="D260" s="152"/>
      <c r="E260" s="289"/>
      <c r="F260" s="284"/>
    </row>
    <row r="261" spans="1:6" s="246" customFormat="1" ht="15.75">
      <c r="A261" s="160"/>
      <c r="B261" s="299" t="s">
        <v>1178</v>
      </c>
      <c r="C261" s="152"/>
      <c r="D261" s="152"/>
      <c r="E261" s="289"/>
      <c r="F261" s="284"/>
    </row>
    <row r="262" spans="1:6" s="246" customFormat="1" ht="15.75">
      <c r="A262" s="160"/>
      <c r="B262" s="299"/>
      <c r="C262" s="152"/>
      <c r="D262" s="152"/>
      <c r="E262" s="289"/>
      <c r="F262" s="284"/>
    </row>
    <row r="263" spans="1:6" s="246" customFormat="1" ht="15.75">
      <c r="A263" s="160" t="s">
        <v>479</v>
      </c>
      <c r="B263" s="212" t="s">
        <v>553</v>
      </c>
      <c r="C263" s="148"/>
      <c r="D263" s="148"/>
      <c r="E263" s="148"/>
      <c r="F263" s="148"/>
    </row>
    <row r="264" spans="1:6" s="246" customFormat="1" ht="45">
      <c r="A264" s="148"/>
      <c r="B264" s="609" t="s">
        <v>552</v>
      </c>
      <c r="C264" s="148"/>
      <c r="D264" s="148"/>
      <c r="E264" s="148"/>
      <c r="F264" s="148"/>
    </row>
    <row r="265" spans="1:6" s="246" customFormat="1" ht="15.75">
      <c r="A265" s="148"/>
      <c r="B265" s="610" t="s">
        <v>551</v>
      </c>
      <c r="C265" s="148"/>
      <c r="D265" s="148"/>
      <c r="E265" s="148"/>
      <c r="F265" s="148"/>
    </row>
    <row r="266" spans="1:6" s="246" customFormat="1" ht="15.75">
      <c r="A266" s="148"/>
      <c r="B266" s="298" t="s">
        <v>550</v>
      </c>
      <c r="C266" s="148"/>
      <c r="D266" s="148"/>
      <c r="E266" s="148"/>
      <c r="F266" s="148"/>
    </row>
    <row r="267" spans="1:6" s="246" customFormat="1" ht="15.75">
      <c r="A267" s="148"/>
      <c r="B267" s="298" t="s">
        <v>549</v>
      </c>
      <c r="C267" s="148"/>
      <c r="D267" s="148"/>
      <c r="E267" s="148"/>
      <c r="F267" s="148"/>
    </row>
    <row r="268" spans="1:6" s="246" customFormat="1" ht="15.75">
      <c r="A268" s="148"/>
      <c r="B268" s="610" t="s">
        <v>548</v>
      </c>
      <c r="C268" s="148"/>
      <c r="D268" s="148"/>
      <c r="E268" s="148"/>
      <c r="F268" s="148"/>
    </row>
    <row r="269" spans="1:6" s="246" customFormat="1" ht="15.75">
      <c r="A269" s="148"/>
      <c r="B269" s="299" t="s">
        <v>547</v>
      </c>
      <c r="C269" s="148"/>
      <c r="D269" s="148"/>
      <c r="E269" s="148"/>
      <c r="F269" s="148"/>
    </row>
    <row r="270" spans="1:6" s="246" customFormat="1" ht="15.75">
      <c r="A270" s="160"/>
      <c r="B270" s="299" t="s">
        <v>546</v>
      </c>
      <c r="C270" s="148"/>
      <c r="D270" s="152"/>
      <c r="E270" s="289"/>
      <c r="F270" s="284"/>
    </row>
    <row r="271" spans="1:6" s="246" customFormat="1" ht="15.75">
      <c r="A271" s="160"/>
      <c r="B271" s="299" t="s">
        <v>545</v>
      </c>
      <c r="C271" s="148"/>
      <c r="D271" s="152"/>
      <c r="E271" s="289"/>
      <c r="F271" s="284"/>
    </row>
    <row r="272" spans="1:6" s="246" customFormat="1" ht="15.75">
      <c r="A272" s="160"/>
      <c r="B272" s="299" t="s">
        <v>544</v>
      </c>
      <c r="C272" s="148"/>
      <c r="D272" s="152"/>
      <c r="E272" s="289"/>
      <c r="F272" s="284"/>
    </row>
    <row r="273" spans="1:6" s="246" customFormat="1" ht="15.75">
      <c r="A273" s="160"/>
      <c r="B273" s="299" t="s">
        <v>543</v>
      </c>
      <c r="C273" s="152" t="s">
        <v>317</v>
      </c>
      <c r="D273" s="152">
        <v>2</v>
      </c>
      <c r="E273" s="289"/>
      <c r="F273" s="173">
        <f t="shared" ref="F273" si="44">ROUND(D273*E273,2)</f>
        <v>0</v>
      </c>
    </row>
    <row r="274" spans="1:6" s="246" customFormat="1" ht="15.75">
      <c r="A274" s="160"/>
      <c r="B274" s="299" t="s">
        <v>542</v>
      </c>
      <c r="C274" s="152"/>
      <c r="D274" s="152"/>
      <c r="E274" s="289"/>
      <c r="F274" s="284"/>
    </row>
    <row r="275" spans="1:6" s="246" customFormat="1" ht="15.75">
      <c r="A275" s="160"/>
      <c r="B275" s="299" t="s">
        <v>1179</v>
      </c>
      <c r="C275" s="152"/>
      <c r="D275" s="152"/>
      <c r="E275" s="289"/>
      <c r="F275" s="284"/>
    </row>
    <row r="276" spans="1:6" s="246" customFormat="1" ht="15.75">
      <c r="A276" s="160"/>
      <c r="B276" s="299"/>
      <c r="C276" s="152"/>
      <c r="D276" s="152"/>
      <c r="E276" s="289"/>
      <c r="F276" s="284"/>
    </row>
    <row r="277" spans="1:6" s="246" customFormat="1" ht="15.75">
      <c r="A277" s="160" t="s">
        <v>476</v>
      </c>
      <c r="B277" s="212" t="s">
        <v>541</v>
      </c>
      <c r="C277" s="148"/>
      <c r="D277" s="148"/>
      <c r="E277" s="148"/>
      <c r="F277" s="148"/>
    </row>
    <row r="278" spans="1:6" s="246" customFormat="1" ht="121.5" customHeight="1">
      <c r="A278" s="148"/>
      <c r="B278" s="611" t="s">
        <v>540</v>
      </c>
      <c r="C278" s="148"/>
      <c r="D278" s="148"/>
      <c r="E278" s="148"/>
      <c r="F278" s="148"/>
    </row>
    <row r="279" spans="1:6" s="246" customFormat="1" ht="15.75">
      <c r="A279" s="148"/>
      <c r="B279" s="299" t="s">
        <v>539</v>
      </c>
      <c r="C279" s="148"/>
      <c r="D279" s="148"/>
      <c r="E279" s="148"/>
      <c r="F279" s="148"/>
    </row>
    <row r="280" spans="1:6" s="246" customFormat="1" ht="15.75">
      <c r="A280" s="148"/>
      <c r="B280" s="299" t="s">
        <v>533</v>
      </c>
      <c r="C280" s="148"/>
      <c r="D280" s="148"/>
      <c r="E280" s="148"/>
      <c r="F280" s="148"/>
    </row>
    <row r="281" spans="1:6" s="246" customFormat="1" ht="15.75">
      <c r="A281" s="148"/>
      <c r="B281" s="299" t="s">
        <v>538</v>
      </c>
      <c r="C281" s="148"/>
      <c r="D281" s="148"/>
      <c r="E281" s="148"/>
      <c r="F281" s="148"/>
    </row>
    <row r="282" spans="1:6" s="246" customFormat="1" ht="15.75">
      <c r="A282" s="148"/>
      <c r="B282" s="299" t="s">
        <v>537</v>
      </c>
      <c r="C282" s="148"/>
      <c r="D282" s="148"/>
      <c r="E282" s="148"/>
      <c r="F282" s="148"/>
    </row>
    <row r="283" spans="1:6" s="246" customFormat="1" ht="15.75">
      <c r="A283" s="148"/>
      <c r="B283" s="299" t="s">
        <v>521</v>
      </c>
      <c r="C283" s="148"/>
      <c r="D283" s="148"/>
      <c r="E283" s="148"/>
      <c r="F283" s="148"/>
    </row>
    <row r="284" spans="1:6" s="246" customFormat="1" ht="15.75">
      <c r="A284" s="148"/>
      <c r="B284" s="299" t="s">
        <v>531</v>
      </c>
      <c r="C284" s="148"/>
      <c r="D284" s="148"/>
      <c r="E284" s="148"/>
      <c r="F284" s="148"/>
    </row>
    <row r="285" spans="1:6" s="246" customFormat="1" ht="15.75">
      <c r="A285" s="148"/>
      <c r="B285" s="299" t="s">
        <v>536</v>
      </c>
      <c r="C285" s="148"/>
      <c r="D285" s="148"/>
      <c r="E285" s="148"/>
      <c r="F285" s="148"/>
    </row>
    <row r="286" spans="1:6" s="246" customFormat="1" ht="15.75">
      <c r="A286" s="160"/>
      <c r="B286" s="148" t="s">
        <v>518</v>
      </c>
      <c r="C286" s="148"/>
      <c r="D286" s="152"/>
      <c r="E286" s="289"/>
      <c r="F286" s="284"/>
    </row>
    <row r="287" spans="1:6" s="246" customFormat="1" ht="15.75">
      <c r="A287" s="160"/>
      <c r="B287" s="606" t="s">
        <v>517</v>
      </c>
      <c r="C287" s="148"/>
      <c r="D287" s="152"/>
      <c r="E287" s="289"/>
      <c r="F287" s="284"/>
    </row>
    <row r="288" spans="1:6" s="246" customFormat="1" ht="15.75">
      <c r="A288" s="160"/>
      <c r="B288" s="148" t="s">
        <v>516</v>
      </c>
      <c r="C288" s="152" t="s">
        <v>317</v>
      </c>
      <c r="D288" s="152">
        <v>16</v>
      </c>
      <c r="E288" s="289"/>
      <c r="F288" s="173">
        <f t="shared" ref="F288" si="45">ROUND(D288*E288,2)</f>
        <v>0</v>
      </c>
    </row>
    <row r="289" spans="1:6" s="246" customFormat="1" ht="15.75">
      <c r="A289" s="160"/>
      <c r="B289" s="148" t="s">
        <v>1180</v>
      </c>
      <c r="C289" s="152"/>
      <c r="D289" s="152"/>
      <c r="E289" s="289"/>
      <c r="F289" s="284"/>
    </row>
    <row r="290" spans="1:6" s="246" customFormat="1" ht="15.75">
      <c r="A290" s="606"/>
      <c r="B290" s="610"/>
      <c r="C290" s="152"/>
      <c r="D290" s="152"/>
      <c r="E290" s="289"/>
      <c r="F290" s="288"/>
    </row>
    <row r="291" spans="1:6" s="246" customFormat="1" ht="15.75">
      <c r="A291" s="160" t="s">
        <v>473</v>
      </c>
      <c r="B291" s="212" t="s">
        <v>535</v>
      </c>
      <c r="C291" s="148"/>
      <c r="D291" s="148"/>
      <c r="E291" s="148"/>
      <c r="F291" s="148"/>
    </row>
    <row r="292" spans="1:6" s="246" customFormat="1" ht="121.5" customHeight="1">
      <c r="A292" s="148"/>
      <c r="B292" s="611" t="s">
        <v>525</v>
      </c>
      <c r="C292" s="148"/>
      <c r="D292" s="148"/>
      <c r="E292" s="148"/>
      <c r="F292" s="148"/>
    </row>
    <row r="293" spans="1:6" s="246" customFormat="1" ht="15.75">
      <c r="A293" s="148"/>
      <c r="B293" s="299" t="s">
        <v>534</v>
      </c>
      <c r="C293" s="148"/>
      <c r="D293" s="148"/>
      <c r="E293" s="148"/>
      <c r="F293" s="148"/>
    </row>
    <row r="294" spans="1:6" s="246" customFormat="1" ht="15.75">
      <c r="A294" s="148"/>
      <c r="B294" s="299" t="s">
        <v>533</v>
      </c>
      <c r="C294" s="148"/>
      <c r="D294" s="148"/>
      <c r="E294" s="148"/>
      <c r="F294" s="148"/>
    </row>
    <row r="295" spans="1:6" s="246" customFormat="1" ht="15.75">
      <c r="A295" s="148"/>
      <c r="B295" s="299" t="s">
        <v>532</v>
      </c>
      <c r="C295" s="148"/>
      <c r="D295" s="148"/>
      <c r="E295" s="148"/>
      <c r="F295" s="148"/>
    </row>
    <row r="296" spans="1:6" s="246" customFormat="1" ht="15.75">
      <c r="A296" s="148"/>
      <c r="B296" s="299" t="s">
        <v>521</v>
      </c>
      <c r="C296" s="148"/>
      <c r="D296" s="148"/>
      <c r="E296" s="148"/>
      <c r="F296" s="148"/>
    </row>
    <row r="297" spans="1:6" s="246" customFormat="1" ht="15.75">
      <c r="A297" s="148"/>
      <c r="B297" s="299" t="s">
        <v>531</v>
      </c>
      <c r="C297" s="148"/>
      <c r="D297" s="148"/>
      <c r="E297" s="148"/>
      <c r="F297" s="148"/>
    </row>
    <row r="298" spans="1:6" s="246" customFormat="1" ht="15.75">
      <c r="A298" s="148"/>
      <c r="B298" s="299" t="s">
        <v>530</v>
      </c>
      <c r="C298" s="148"/>
      <c r="D298" s="148"/>
      <c r="E298" s="148"/>
      <c r="F298" s="148"/>
    </row>
    <row r="299" spans="1:6" s="246" customFormat="1" ht="15.75">
      <c r="A299" s="160"/>
      <c r="B299" s="148" t="s">
        <v>518</v>
      </c>
      <c r="C299" s="148"/>
      <c r="D299" s="152"/>
      <c r="E299" s="289"/>
      <c r="F299" s="284"/>
    </row>
    <row r="300" spans="1:6" s="246" customFormat="1" ht="15.75">
      <c r="A300" s="160"/>
      <c r="B300" s="606" t="s">
        <v>517</v>
      </c>
      <c r="C300" s="148"/>
      <c r="D300" s="152"/>
      <c r="E300" s="289"/>
      <c r="F300" s="284"/>
    </row>
    <row r="301" spans="1:6" s="246" customFormat="1" ht="15.75">
      <c r="A301" s="160"/>
      <c r="B301" s="148" t="s">
        <v>516</v>
      </c>
      <c r="C301" s="152" t="s">
        <v>317</v>
      </c>
      <c r="D301" s="152">
        <v>1</v>
      </c>
      <c r="E301" s="289"/>
      <c r="F301" s="173">
        <f t="shared" ref="F301" si="46">ROUND(D301*E301,2)</f>
        <v>0</v>
      </c>
    </row>
    <row r="302" spans="1:6" s="246" customFormat="1" ht="15.75">
      <c r="A302" s="160"/>
      <c r="B302" s="148" t="s">
        <v>1181</v>
      </c>
      <c r="C302" s="152"/>
      <c r="D302" s="152"/>
      <c r="E302" s="289"/>
      <c r="F302" s="284"/>
    </row>
    <row r="303" spans="1:6" s="246" customFormat="1" ht="15.75">
      <c r="A303" s="606"/>
      <c r="B303" s="610"/>
      <c r="C303" s="152"/>
      <c r="D303" s="152"/>
      <c r="E303" s="289"/>
      <c r="F303" s="288"/>
    </row>
    <row r="304" spans="1:6" s="246" customFormat="1" ht="15.75">
      <c r="A304" s="160" t="s">
        <v>464</v>
      </c>
      <c r="B304" s="212" t="s">
        <v>529</v>
      </c>
      <c r="C304" s="148"/>
      <c r="D304" s="148"/>
      <c r="E304" s="148"/>
      <c r="F304" s="148"/>
    </row>
    <row r="305" spans="1:6" s="246" customFormat="1" ht="121.5" customHeight="1">
      <c r="A305" s="148"/>
      <c r="B305" s="611" t="s">
        <v>525</v>
      </c>
      <c r="C305" s="148"/>
      <c r="D305" s="148"/>
      <c r="E305" s="148"/>
      <c r="F305" s="148"/>
    </row>
    <row r="306" spans="1:6" s="246" customFormat="1" ht="15.75">
      <c r="A306" s="148"/>
      <c r="B306" s="299" t="s">
        <v>528</v>
      </c>
      <c r="C306" s="148"/>
      <c r="D306" s="148"/>
      <c r="E306" s="148"/>
      <c r="F306" s="148"/>
    </row>
    <row r="307" spans="1:6" s="246" customFormat="1" ht="15.75">
      <c r="A307" s="148"/>
      <c r="B307" s="299" t="s">
        <v>523</v>
      </c>
      <c r="C307" s="148"/>
      <c r="D307" s="148"/>
      <c r="E307" s="148"/>
      <c r="F307" s="148"/>
    </row>
    <row r="308" spans="1:6" s="246" customFormat="1" ht="15.75">
      <c r="A308" s="148"/>
      <c r="B308" s="299" t="s">
        <v>522</v>
      </c>
      <c r="C308" s="148"/>
      <c r="D308" s="148"/>
      <c r="E308" s="148"/>
      <c r="F308" s="148"/>
    </row>
    <row r="309" spans="1:6" s="246" customFormat="1" ht="15.75">
      <c r="A309" s="148"/>
      <c r="B309" s="299" t="s">
        <v>521</v>
      </c>
      <c r="C309" s="148"/>
      <c r="D309" s="148"/>
      <c r="E309" s="148"/>
      <c r="F309" s="148"/>
    </row>
    <row r="310" spans="1:6" s="246" customFormat="1" ht="15.75">
      <c r="A310" s="148"/>
      <c r="B310" s="299" t="s">
        <v>520</v>
      </c>
      <c r="C310" s="148"/>
      <c r="D310" s="148"/>
      <c r="E310" s="148"/>
      <c r="F310" s="148"/>
    </row>
    <row r="311" spans="1:6" s="246" customFormat="1" ht="15.75">
      <c r="A311" s="148"/>
      <c r="B311" s="299" t="s">
        <v>527</v>
      </c>
      <c r="C311" s="148"/>
      <c r="D311" s="148"/>
      <c r="E311" s="148"/>
      <c r="F311" s="148"/>
    </row>
    <row r="312" spans="1:6" s="246" customFormat="1" ht="15.75">
      <c r="A312" s="160"/>
      <c r="B312" s="148" t="s">
        <v>518</v>
      </c>
      <c r="C312" s="148"/>
      <c r="D312" s="152"/>
      <c r="E312" s="289"/>
      <c r="F312" s="284"/>
    </row>
    <row r="313" spans="1:6" s="246" customFormat="1" ht="15.75">
      <c r="A313" s="160"/>
      <c r="B313" s="606" t="s">
        <v>517</v>
      </c>
      <c r="C313" s="148"/>
      <c r="D313" s="152"/>
      <c r="E313" s="289"/>
      <c r="F313" s="284"/>
    </row>
    <row r="314" spans="1:6" s="246" customFormat="1" ht="15.75">
      <c r="A314" s="160"/>
      <c r="B314" s="148" t="s">
        <v>516</v>
      </c>
      <c r="C314" s="152" t="s">
        <v>317</v>
      </c>
      <c r="D314" s="152">
        <v>2</v>
      </c>
      <c r="E314" s="289"/>
      <c r="F314" s="173">
        <f t="shared" ref="F314" si="47">ROUND(D314*E314,2)</f>
        <v>0</v>
      </c>
    </row>
    <row r="315" spans="1:6" s="246" customFormat="1" ht="15.75">
      <c r="A315" s="160"/>
      <c r="B315" s="148" t="s">
        <v>1182</v>
      </c>
      <c r="C315" s="152"/>
      <c r="D315" s="152"/>
      <c r="E315" s="289"/>
      <c r="F315" s="284"/>
    </row>
    <row r="316" spans="1:6" s="246" customFormat="1" ht="15.75">
      <c r="A316" s="606"/>
      <c r="B316" s="610"/>
      <c r="C316" s="152"/>
      <c r="D316" s="152"/>
      <c r="E316" s="289"/>
      <c r="F316" s="288"/>
    </row>
    <row r="317" spans="1:6" s="246" customFormat="1" ht="15.75">
      <c r="A317" s="160" t="s">
        <v>500</v>
      </c>
      <c r="B317" s="212" t="s">
        <v>526</v>
      </c>
      <c r="C317" s="148"/>
      <c r="D317" s="148"/>
      <c r="E317" s="148"/>
      <c r="F317" s="148"/>
    </row>
    <row r="318" spans="1:6" s="246" customFormat="1" ht="121.5" customHeight="1">
      <c r="A318" s="148"/>
      <c r="B318" s="611" t="s">
        <v>525</v>
      </c>
      <c r="C318" s="148"/>
      <c r="D318" s="148"/>
      <c r="E318" s="148"/>
      <c r="F318" s="148"/>
    </row>
    <row r="319" spans="1:6" s="246" customFormat="1" ht="15.75">
      <c r="A319" s="148"/>
      <c r="B319" s="299" t="s">
        <v>524</v>
      </c>
      <c r="C319" s="148"/>
      <c r="D319" s="148"/>
      <c r="E319" s="148"/>
      <c r="F319" s="148"/>
    </row>
    <row r="320" spans="1:6" s="246" customFormat="1" ht="15.75">
      <c r="A320" s="148"/>
      <c r="B320" s="299" t="s">
        <v>523</v>
      </c>
      <c r="C320" s="148"/>
      <c r="D320" s="148"/>
      <c r="E320" s="148"/>
      <c r="F320" s="148"/>
    </row>
    <row r="321" spans="1:6" s="246" customFormat="1" ht="15.75">
      <c r="A321" s="148"/>
      <c r="B321" s="299" t="s">
        <v>1183</v>
      </c>
      <c r="C321" s="148"/>
      <c r="D321" s="148"/>
      <c r="E321" s="148"/>
      <c r="F321" s="148"/>
    </row>
    <row r="322" spans="1:6" s="246" customFormat="1" ht="15.75">
      <c r="A322" s="148"/>
      <c r="B322" s="299" t="s">
        <v>521</v>
      </c>
      <c r="C322" s="148"/>
      <c r="D322" s="148"/>
      <c r="E322" s="148"/>
      <c r="F322" s="148"/>
    </row>
    <row r="323" spans="1:6" s="246" customFormat="1" ht="15.75">
      <c r="A323" s="148"/>
      <c r="B323" s="299" t="s">
        <v>520</v>
      </c>
      <c r="C323" s="148"/>
      <c r="D323" s="148"/>
      <c r="E323" s="148"/>
      <c r="F323" s="148"/>
    </row>
    <row r="324" spans="1:6" s="246" customFormat="1" ht="15.75">
      <c r="A324" s="148"/>
      <c r="B324" s="299" t="s">
        <v>519</v>
      </c>
      <c r="C324" s="148"/>
      <c r="D324" s="148"/>
      <c r="E324" s="148"/>
      <c r="F324" s="148"/>
    </row>
    <row r="325" spans="1:6" s="246" customFormat="1" ht="15.75">
      <c r="A325" s="160"/>
      <c r="B325" s="148" t="s">
        <v>518</v>
      </c>
      <c r="C325" s="148"/>
      <c r="D325" s="152"/>
      <c r="E325" s="289"/>
      <c r="F325" s="284"/>
    </row>
    <row r="326" spans="1:6" s="246" customFormat="1" ht="15.75">
      <c r="A326" s="160"/>
      <c r="B326" s="606" t="s">
        <v>517</v>
      </c>
      <c r="C326" s="148"/>
      <c r="D326" s="152"/>
      <c r="E326" s="289"/>
      <c r="F326" s="284"/>
    </row>
    <row r="327" spans="1:6" s="246" customFormat="1" ht="15.75">
      <c r="A327" s="160"/>
      <c r="B327" s="148" t="s">
        <v>516</v>
      </c>
      <c r="C327" s="152" t="s">
        <v>317</v>
      </c>
      <c r="D327" s="152">
        <v>1</v>
      </c>
      <c r="E327" s="289"/>
      <c r="F327" s="173">
        <f t="shared" ref="F327" si="48">ROUND(D327*E327,2)</f>
        <v>0</v>
      </c>
    </row>
    <row r="328" spans="1:6" s="246" customFormat="1" ht="15.75">
      <c r="A328" s="606"/>
      <c r="B328" s="610" t="s">
        <v>1184</v>
      </c>
      <c r="C328" s="152"/>
      <c r="D328" s="152"/>
      <c r="E328" s="289"/>
      <c r="F328" s="288"/>
    </row>
    <row r="329" spans="1:6" s="246" customFormat="1" ht="15.75">
      <c r="A329" s="606"/>
      <c r="B329" s="610"/>
      <c r="C329" s="152"/>
      <c r="D329" s="152"/>
      <c r="E329" s="289"/>
      <c r="F329" s="288"/>
    </row>
    <row r="330" spans="1:6" s="246" customFormat="1" ht="15.75">
      <c r="A330" s="160" t="s">
        <v>515</v>
      </c>
      <c r="B330" s="212" t="s">
        <v>1185</v>
      </c>
      <c r="C330" s="148"/>
      <c r="D330" s="148"/>
      <c r="E330" s="148"/>
      <c r="F330" s="148"/>
    </row>
    <row r="331" spans="1:6" s="246" customFormat="1" ht="30">
      <c r="A331" s="148"/>
      <c r="B331" s="609" t="s">
        <v>1186</v>
      </c>
      <c r="C331" s="148"/>
      <c r="D331" s="148"/>
      <c r="E331" s="148"/>
      <c r="F331" s="148"/>
    </row>
    <row r="332" spans="1:6" s="246" customFormat="1" ht="15.75">
      <c r="A332" s="148"/>
      <c r="B332" s="610" t="s">
        <v>551</v>
      </c>
      <c r="C332" s="148"/>
      <c r="D332" s="148"/>
      <c r="E332" s="148"/>
      <c r="F332" s="148"/>
    </row>
    <row r="333" spans="1:6" s="246" customFormat="1" ht="15.75">
      <c r="A333" s="148"/>
      <c r="B333" s="298" t="s">
        <v>550</v>
      </c>
      <c r="C333" s="148"/>
      <c r="D333" s="148"/>
      <c r="E333" s="148"/>
      <c r="F333" s="148"/>
    </row>
    <row r="334" spans="1:6" s="246" customFormat="1" ht="15.75">
      <c r="A334" s="148"/>
      <c r="B334" s="298" t="s">
        <v>549</v>
      </c>
      <c r="C334" s="148"/>
      <c r="D334" s="148"/>
      <c r="E334" s="148"/>
      <c r="F334" s="148"/>
    </row>
    <row r="335" spans="1:6" s="246" customFormat="1" ht="15.75">
      <c r="A335" s="148"/>
      <c r="B335" s="610" t="s">
        <v>548</v>
      </c>
      <c r="C335" s="148"/>
      <c r="D335" s="148"/>
      <c r="E335" s="148"/>
      <c r="F335" s="148"/>
    </row>
    <row r="336" spans="1:6" s="246" customFormat="1" ht="15.75">
      <c r="A336" s="148"/>
      <c r="B336" s="298" t="s">
        <v>1187</v>
      </c>
      <c r="C336" s="148"/>
      <c r="D336" s="148"/>
      <c r="E336" s="148"/>
      <c r="F336" s="148"/>
    </row>
    <row r="337" spans="1:6" s="246" customFormat="1" ht="15.75">
      <c r="A337" s="148"/>
      <c r="B337" s="299" t="s">
        <v>1188</v>
      </c>
      <c r="C337" s="148"/>
      <c r="D337" s="148"/>
      <c r="E337" s="148"/>
      <c r="F337" s="148"/>
    </row>
    <row r="338" spans="1:6" s="246" customFormat="1" ht="15.75">
      <c r="A338" s="148"/>
      <c r="B338" s="299" t="s">
        <v>1189</v>
      </c>
      <c r="C338" s="148"/>
      <c r="D338" s="148"/>
      <c r="E338" s="148"/>
      <c r="F338" s="148"/>
    </row>
    <row r="339" spans="1:6" s="246" customFormat="1" ht="15.75">
      <c r="A339" s="160"/>
      <c r="B339" s="299" t="s">
        <v>1190</v>
      </c>
      <c r="C339" s="148"/>
      <c r="D339" s="152"/>
      <c r="E339" s="289"/>
      <c r="F339" s="284"/>
    </row>
    <row r="340" spans="1:6" s="246" customFormat="1" ht="15.75">
      <c r="A340" s="160"/>
      <c r="B340" s="299" t="s">
        <v>545</v>
      </c>
      <c r="C340" s="148"/>
      <c r="D340" s="152"/>
      <c r="E340" s="289"/>
      <c r="F340" s="284"/>
    </row>
    <row r="341" spans="1:6" s="246" customFormat="1" ht="15.75">
      <c r="A341" s="160"/>
      <c r="B341" s="299" t="s">
        <v>544</v>
      </c>
      <c r="C341" s="148"/>
      <c r="D341" s="152"/>
      <c r="E341" s="289"/>
      <c r="F341" s="284"/>
    </row>
    <row r="342" spans="1:6" s="246" customFormat="1" ht="15.75">
      <c r="A342" s="160"/>
      <c r="B342" s="299" t="s">
        <v>1191</v>
      </c>
      <c r="C342" s="152" t="s">
        <v>317</v>
      </c>
      <c r="D342" s="152">
        <v>1</v>
      </c>
      <c r="E342" s="289"/>
      <c r="F342" s="173">
        <f t="shared" ref="F342" si="49">ROUND(D342*E342,2)</f>
        <v>0</v>
      </c>
    </row>
    <row r="343" spans="1:6" s="246" customFormat="1" ht="15.75">
      <c r="A343" s="160"/>
      <c r="B343" s="299" t="s">
        <v>1192</v>
      </c>
      <c r="C343" s="152"/>
      <c r="D343" s="152"/>
      <c r="E343" s="289"/>
      <c r="F343" s="284"/>
    </row>
    <row r="344" spans="1:6" s="246" customFormat="1" ht="15.75">
      <c r="A344" s="160"/>
      <c r="B344" s="299"/>
      <c r="C344" s="152"/>
      <c r="D344" s="152"/>
      <c r="E344" s="289"/>
      <c r="F344" s="284"/>
    </row>
    <row r="345" spans="1:6" s="246" customFormat="1" ht="15.75">
      <c r="A345" s="160" t="s">
        <v>403</v>
      </c>
      <c r="B345" s="212" t="s">
        <v>1193</v>
      </c>
      <c r="C345" s="148"/>
      <c r="D345" s="148"/>
      <c r="E345" s="148"/>
      <c r="F345" s="148"/>
    </row>
    <row r="346" spans="1:6" s="246" customFormat="1" ht="121.5" customHeight="1">
      <c r="A346" s="148"/>
      <c r="B346" s="611" t="s">
        <v>1194</v>
      </c>
      <c r="C346" s="148"/>
      <c r="D346" s="148"/>
      <c r="E346" s="148"/>
      <c r="F346" s="148"/>
    </row>
    <row r="347" spans="1:6" s="246" customFormat="1" ht="15.75">
      <c r="A347" s="148"/>
      <c r="B347" s="299" t="s">
        <v>1188</v>
      </c>
      <c r="C347" s="148"/>
      <c r="D347" s="148"/>
      <c r="E347" s="148"/>
      <c r="F347" s="148"/>
    </row>
    <row r="348" spans="1:6" s="246" customFormat="1" ht="15.75">
      <c r="A348" s="148"/>
      <c r="B348" s="299" t="s">
        <v>533</v>
      </c>
      <c r="C348" s="148"/>
      <c r="D348" s="148"/>
      <c r="E348" s="148"/>
      <c r="F348" s="148"/>
    </row>
    <row r="349" spans="1:6" s="246" customFormat="1" ht="15.75">
      <c r="A349" s="148"/>
      <c r="B349" s="299" t="s">
        <v>1195</v>
      </c>
      <c r="C349" s="148"/>
      <c r="D349" s="148"/>
      <c r="E349" s="148"/>
      <c r="F349" s="148"/>
    </row>
    <row r="350" spans="1:6" s="246" customFormat="1" ht="15.75">
      <c r="A350" s="148"/>
      <c r="B350" s="299" t="s">
        <v>537</v>
      </c>
      <c r="C350" s="148"/>
      <c r="D350" s="148"/>
      <c r="E350" s="148"/>
      <c r="F350" s="148"/>
    </row>
    <row r="351" spans="1:6" s="246" customFormat="1" ht="15.75">
      <c r="A351" s="148"/>
      <c r="B351" s="299" t="s">
        <v>1196</v>
      </c>
      <c r="C351" s="148"/>
      <c r="D351" s="148"/>
      <c r="E351" s="148"/>
      <c r="F351" s="148"/>
    </row>
    <row r="352" spans="1:6" s="246" customFormat="1" ht="15.75">
      <c r="A352" s="148"/>
      <c r="B352" s="299" t="s">
        <v>1197</v>
      </c>
      <c r="C352" s="148"/>
      <c r="D352" s="148"/>
      <c r="E352" s="148"/>
      <c r="F352" s="148"/>
    </row>
    <row r="353" spans="1:6" s="246" customFormat="1" ht="15.75">
      <c r="A353" s="148"/>
      <c r="B353" s="299" t="s">
        <v>1198</v>
      </c>
      <c r="C353" s="148"/>
      <c r="D353" s="148"/>
      <c r="E353" s="148"/>
      <c r="F353" s="148"/>
    </row>
    <row r="354" spans="1:6" s="246" customFormat="1" ht="15.75">
      <c r="A354" s="148"/>
      <c r="B354" s="299" t="s">
        <v>531</v>
      </c>
      <c r="C354" s="148"/>
      <c r="D354" s="148"/>
      <c r="E354" s="148"/>
      <c r="F354" s="148"/>
    </row>
    <row r="355" spans="1:6" s="246" customFormat="1" ht="15.75">
      <c r="A355" s="148"/>
      <c r="B355" s="299" t="s">
        <v>1199</v>
      </c>
      <c r="C355" s="148"/>
      <c r="D355" s="148"/>
      <c r="E355" s="148"/>
      <c r="F355" s="148"/>
    </row>
    <row r="356" spans="1:6" s="246" customFormat="1" ht="15.75">
      <c r="A356" s="160"/>
      <c r="B356" s="148" t="s">
        <v>518</v>
      </c>
      <c r="C356" s="148"/>
      <c r="D356" s="152"/>
      <c r="E356" s="289"/>
      <c r="F356" s="284"/>
    </row>
    <row r="357" spans="1:6" s="246" customFormat="1" ht="15.75">
      <c r="A357" s="160"/>
      <c r="B357" s="606" t="s">
        <v>517</v>
      </c>
      <c r="C357" s="148"/>
      <c r="D357" s="152"/>
      <c r="E357" s="289"/>
      <c r="F357" s="284"/>
    </row>
    <row r="358" spans="1:6" s="246" customFormat="1" ht="15.75">
      <c r="A358" s="160"/>
      <c r="B358" s="606" t="s">
        <v>1200</v>
      </c>
      <c r="C358" s="148"/>
      <c r="D358" s="152"/>
      <c r="E358" s="289"/>
      <c r="F358" s="284"/>
    </row>
    <row r="359" spans="1:6" s="246" customFormat="1" ht="15.75">
      <c r="A359" s="160"/>
      <c r="B359" s="148" t="s">
        <v>1201</v>
      </c>
      <c r="C359" s="152" t="s">
        <v>317</v>
      </c>
      <c r="D359" s="152">
        <v>1</v>
      </c>
      <c r="E359" s="289"/>
      <c r="F359" s="173">
        <f t="shared" ref="F359" si="50">ROUND(D359*E359,2)</f>
        <v>0</v>
      </c>
    </row>
    <row r="360" spans="1:6" s="246" customFormat="1" ht="15.75">
      <c r="A360" s="606"/>
      <c r="B360" s="610"/>
      <c r="C360" s="152"/>
      <c r="D360" s="152"/>
      <c r="E360" s="289"/>
      <c r="F360" s="288"/>
    </row>
    <row r="361" spans="1:6" s="246" customFormat="1" ht="75">
      <c r="A361" s="283" t="s">
        <v>402</v>
      </c>
      <c r="B361" s="236" t="s">
        <v>514</v>
      </c>
      <c r="C361" s="152"/>
      <c r="D361" s="152"/>
      <c r="E361" s="289"/>
      <c r="F361" s="284"/>
    </row>
    <row r="362" spans="1:6" s="246" customFormat="1" ht="15.75">
      <c r="A362" s="283" t="s">
        <v>512</v>
      </c>
      <c r="B362" s="291" t="s">
        <v>513</v>
      </c>
      <c r="C362" s="152" t="s">
        <v>327</v>
      </c>
      <c r="D362" s="152">
        <v>162</v>
      </c>
      <c r="E362" s="289"/>
      <c r="F362" s="173">
        <f t="shared" ref="F362:F365" si="51">ROUND(D362*E362,2)</f>
        <v>0</v>
      </c>
    </row>
    <row r="363" spans="1:6" s="246" customFormat="1" ht="15.75">
      <c r="A363" s="283" t="s">
        <v>512</v>
      </c>
      <c r="B363" s="291" t="s">
        <v>511</v>
      </c>
      <c r="C363" s="152" t="s">
        <v>327</v>
      </c>
      <c r="D363" s="152">
        <v>162</v>
      </c>
      <c r="E363" s="289"/>
      <c r="F363" s="173">
        <f t="shared" si="51"/>
        <v>0</v>
      </c>
    </row>
    <row r="364" spans="1:6" s="246" customFormat="1" ht="30">
      <c r="A364" s="283" t="s">
        <v>512</v>
      </c>
      <c r="B364" s="291" t="s">
        <v>1202</v>
      </c>
      <c r="C364" s="152" t="s">
        <v>327</v>
      </c>
      <c r="D364" s="152">
        <v>85</v>
      </c>
      <c r="E364" s="289"/>
      <c r="F364" s="173">
        <f t="shared" si="51"/>
        <v>0</v>
      </c>
    </row>
    <row r="365" spans="1:6" s="246" customFormat="1" ht="30">
      <c r="A365" s="283" t="s">
        <v>512</v>
      </c>
      <c r="B365" s="291" t="s">
        <v>1203</v>
      </c>
      <c r="C365" s="152" t="s">
        <v>327</v>
      </c>
      <c r="D365" s="152">
        <v>95</v>
      </c>
      <c r="E365" s="289"/>
      <c r="F365" s="173">
        <f t="shared" si="51"/>
        <v>0</v>
      </c>
    </row>
    <row r="366" spans="1:6" s="246" customFormat="1" ht="15.75">
      <c r="A366" s="160"/>
      <c r="B366" s="212"/>
      <c r="C366" s="152"/>
      <c r="D366" s="152"/>
      <c r="E366" s="289"/>
      <c r="F366" s="148"/>
    </row>
    <row r="367" spans="1:6" s="246" customFormat="1" ht="15.75">
      <c r="A367" s="160" t="s">
        <v>401</v>
      </c>
      <c r="B367" s="212" t="s">
        <v>510</v>
      </c>
      <c r="C367" s="152"/>
      <c r="D367" s="152"/>
      <c r="E367" s="289"/>
      <c r="F367" s="148"/>
    </row>
    <row r="368" spans="1:6" s="246" customFormat="1" ht="45">
      <c r="A368" s="160"/>
      <c r="B368" s="236" t="s">
        <v>509</v>
      </c>
      <c r="C368" s="152"/>
      <c r="D368" s="152"/>
      <c r="E368" s="289"/>
      <c r="F368" s="148"/>
    </row>
    <row r="369" spans="1:6" s="246" customFormat="1" ht="15.75">
      <c r="A369" s="160"/>
      <c r="B369" s="298" t="s">
        <v>508</v>
      </c>
      <c r="C369" s="152"/>
      <c r="D369" s="152"/>
      <c r="E369" s="289"/>
      <c r="F369" s="148"/>
    </row>
    <row r="370" spans="1:6" s="246" customFormat="1" ht="15.75">
      <c r="A370" s="160"/>
      <c r="B370" s="298" t="s">
        <v>507</v>
      </c>
      <c r="C370" s="152"/>
      <c r="D370" s="152"/>
      <c r="E370" s="289"/>
      <c r="F370" s="284"/>
    </row>
    <row r="371" spans="1:6" s="246" customFormat="1" ht="15.75">
      <c r="A371" s="160"/>
      <c r="B371" s="298" t="s">
        <v>506</v>
      </c>
      <c r="C371" s="152" t="s">
        <v>317</v>
      </c>
      <c r="D371" s="152">
        <v>21</v>
      </c>
      <c r="E371" s="289"/>
      <c r="F371" s="173">
        <f t="shared" ref="F371" si="52">ROUND(D371*E371,2)</f>
        <v>0</v>
      </c>
    </row>
    <row r="372" spans="1:6" s="246" customFormat="1" ht="15.75">
      <c r="A372" s="160"/>
      <c r="B372" s="148"/>
      <c r="C372" s="152"/>
      <c r="D372" s="152"/>
      <c r="E372" s="289"/>
      <c r="F372" s="148"/>
    </row>
    <row r="373" spans="1:6" s="246" customFormat="1" ht="15.75">
      <c r="A373" s="160" t="s">
        <v>1204</v>
      </c>
      <c r="B373" s="212" t="s">
        <v>505</v>
      </c>
      <c r="C373" s="152"/>
      <c r="D373" s="152"/>
      <c r="E373" s="289"/>
      <c r="F373" s="148"/>
    </row>
    <row r="374" spans="1:6" s="246" customFormat="1" ht="15.75">
      <c r="A374" s="160"/>
      <c r="B374" s="298" t="s">
        <v>504</v>
      </c>
      <c r="C374" s="152"/>
      <c r="D374" s="152"/>
      <c r="E374" s="289"/>
      <c r="F374" s="148"/>
    </row>
    <row r="375" spans="1:6" s="246" customFormat="1" ht="15.75">
      <c r="A375" s="160"/>
      <c r="B375" s="298" t="s">
        <v>503</v>
      </c>
      <c r="C375" s="152"/>
      <c r="D375" s="152"/>
      <c r="E375" s="289"/>
      <c r="F375" s="148"/>
    </row>
    <row r="376" spans="1:6" s="246" customFormat="1" ht="15.75">
      <c r="A376" s="160"/>
      <c r="B376" s="290" t="s">
        <v>502</v>
      </c>
      <c r="C376" s="152"/>
      <c r="D376" s="152"/>
      <c r="E376" s="289"/>
      <c r="F376" s="148"/>
    </row>
    <row r="377" spans="1:6" s="246" customFormat="1" ht="15.75">
      <c r="A377" s="160"/>
      <c r="B377" s="290" t="s">
        <v>501</v>
      </c>
      <c r="C377" s="152" t="s">
        <v>317</v>
      </c>
      <c r="D377" s="152">
        <v>28</v>
      </c>
      <c r="E377" s="289"/>
      <c r="F377" s="173">
        <f t="shared" ref="F377" si="53">ROUND(D377*E377,2)</f>
        <v>0</v>
      </c>
    </row>
    <row r="378" spans="1:6" s="246" customFormat="1" ht="15.75">
      <c r="A378" s="283"/>
      <c r="B378" s="148"/>
      <c r="C378" s="152"/>
      <c r="D378" s="152"/>
      <c r="E378" s="284"/>
      <c r="F378" s="284"/>
    </row>
    <row r="379" spans="1:6" s="246" customFormat="1" ht="30.75" thickBot="1">
      <c r="A379" s="287" t="s">
        <v>1205</v>
      </c>
      <c r="B379" s="286" t="s">
        <v>493</v>
      </c>
      <c r="C379" s="280" t="s">
        <v>317</v>
      </c>
      <c r="D379" s="280">
        <v>1</v>
      </c>
      <c r="E379" s="285"/>
      <c r="F379" s="285">
        <f t="shared" ref="F379" si="54">ROUND(D379*E379,2)</f>
        <v>0</v>
      </c>
    </row>
    <row r="380" spans="1:6" s="246" customFormat="1" ht="15.75">
      <c r="A380" s="283"/>
      <c r="B380" s="148"/>
      <c r="C380" s="152"/>
      <c r="D380" s="152"/>
      <c r="E380" s="288"/>
      <c r="F380" s="288"/>
    </row>
    <row r="381" spans="1:6" s="246" customFormat="1" ht="16.5" thickBot="1">
      <c r="A381" s="283"/>
      <c r="B381" s="148"/>
      <c r="C381" s="281" t="s">
        <v>499</v>
      </c>
      <c r="D381" s="280"/>
      <c r="E381" s="280"/>
      <c r="F381" s="279">
        <f>SUM(F249:F379)</f>
        <v>0</v>
      </c>
    </row>
    <row r="382" spans="1:6" s="246" customFormat="1" ht="15.75">
      <c r="A382" s="295"/>
      <c r="B382" s="294"/>
    </row>
    <row r="383" spans="1:6" ht="15.75" thickBot="1">
      <c r="A383" s="297" t="s">
        <v>498</v>
      </c>
      <c r="B383" s="296" t="s">
        <v>497</v>
      </c>
      <c r="C383" s="280"/>
      <c r="D383" s="280"/>
      <c r="E383" s="279"/>
      <c r="F383" s="285"/>
    </row>
    <row r="384" spans="1:6" s="246" customFormat="1" ht="15.75">
      <c r="A384" s="295"/>
      <c r="B384" s="294"/>
      <c r="C384" s="293"/>
      <c r="D384" s="293"/>
      <c r="E384" s="293"/>
      <c r="F384" s="292"/>
    </row>
    <row r="385" spans="1:6" s="246" customFormat="1" ht="107.25">
      <c r="A385" s="283" t="s">
        <v>483</v>
      </c>
      <c r="B385" s="291" t="s">
        <v>496</v>
      </c>
      <c r="C385" s="152" t="s">
        <v>317</v>
      </c>
      <c r="D385" s="152">
        <v>6</v>
      </c>
      <c r="E385" s="289"/>
      <c r="F385" s="173">
        <f t="shared" ref="F385" si="55">ROUND(D385*E385,2)</f>
        <v>0</v>
      </c>
    </row>
    <row r="386" spans="1:6" s="246" customFormat="1" ht="15.75">
      <c r="A386" s="283"/>
      <c r="B386" s="291"/>
      <c r="C386" s="152"/>
      <c r="D386" s="152"/>
      <c r="E386" s="289"/>
      <c r="F386" s="284"/>
    </row>
    <row r="387" spans="1:6" s="246" customFormat="1" ht="45">
      <c r="A387" s="283" t="s">
        <v>479</v>
      </c>
      <c r="B387" s="291" t="s">
        <v>495</v>
      </c>
      <c r="C387" s="152" t="s">
        <v>317</v>
      </c>
      <c r="D387" s="152">
        <v>6</v>
      </c>
      <c r="E387" s="289"/>
      <c r="F387" s="173">
        <f t="shared" ref="F387:F391" si="56">ROUND(D387*E387,2)</f>
        <v>0</v>
      </c>
    </row>
    <row r="388" spans="1:6" s="246" customFormat="1" ht="15.75">
      <c r="A388" s="160"/>
      <c r="B388" s="212"/>
      <c r="C388" s="152"/>
      <c r="D388" s="152"/>
      <c r="E388" s="289"/>
      <c r="F388" s="148"/>
    </row>
    <row r="389" spans="1:6" s="246" customFormat="1" ht="15.75">
      <c r="A389" s="160" t="s">
        <v>476</v>
      </c>
      <c r="B389" s="212" t="s">
        <v>494</v>
      </c>
      <c r="C389" s="152" t="s">
        <v>317</v>
      </c>
      <c r="D389" s="152">
        <v>6</v>
      </c>
      <c r="E389" s="289"/>
      <c r="F389" s="173">
        <f t="shared" si="56"/>
        <v>0</v>
      </c>
    </row>
    <row r="390" spans="1:6" s="246" customFormat="1" ht="15.75">
      <c r="A390" s="160"/>
      <c r="B390" s="290"/>
      <c r="C390" s="152"/>
      <c r="D390" s="152"/>
      <c r="E390" s="289"/>
      <c r="F390" s="288"/>
    </row>
    <row r="391" spans="1:6" s="246" customFormat="1" ht="30.75" thickBot="1">
      <c r="A391" s="287" t="s">
        <v>473</v>
      </c>
      <c r="B391" s="286" t="s">
        <v>493</v>
      </c>
      <c r="C391" s="280" t="s">
        <v>317</v>
      </c>
      <c r="D391" s="280">
        <v>1</v>
      </c>
      <c r="E391" s="285"/>
      <c r="F391" s="285">
        <f t="shared" si="56"/>
        <v>0</v>
      </c>
    </row>
    <row r="392" spans="1:6" s="246" customFormat="1" ht="15.75">
      <c r="A392" s="283"/>
      <c r="B392" s="148"/>
      <c r="C392" s="152"/>
      <c r="D392" s="152"/>
      <c r="E392" s="284"/>
      <c r="F392" s="284"/>
    </row>
    <row r="393" spans="1:6" s="246" customFormat="1" ht="16.5" thickBot="1">
      <c r="A393" s="283"/>
      <c r="B393" s="282"/>
      <c r="C393" s="281" t="s">
        <v>492</v>
      </c>
      <c r="D393" s="280"/>
      <c r="E393" s="280"/>
      <c r="F393" s="279">
        <f>SUM(F385:F391)</f>
        <v>0</v>
      </c>
    </row>
    <row r="394" spans="1:6" s="246" customFormat="1" ht="16.5" thickBot="1">
      <c r="A394" s="255"/>
      <c r="B394" s="254"/>
      <c r="C394" s="253"/>
      <c r="D394" s="253"/>
      <c r="E394" s="242"/>
      <c r="F394" s="242"/>
    </row>
    <row r="395" spans="1:6" s="246" customFormat="1" ht="15.75">
      <c r="A395" s="252"/>
      <c r="B395" s="251"/>
      <c r="C395" s="250"/>
      <c r="D395" s="249"/>
      <c r="E395" s="248" t="s">
        <v>491</v>
      </c>
      <c r="F395" s="247">
        <f>SUM(F393+F381)</f>
        <v>0</v>
      </c>
    </row>
    <row r="396" spans="1:6" s="242" customFormat="1">
      <c r="B396" s="243"/>
      <c r="C396" s="244"/>
      <c r="D396" s="244"/>
      <c r="E396" s="243"/>
    </row>
    <row r="397" spans="1:6" s="155" customFormat="1">
      <c r="A397" s="225" t="s">
        <v>490</v>
      </c>
      <c r="B397" s="155" t="s">
        <v>489</v>
      </c>
      <c r="C397" s="194"/>
      <c r="D397" s="194"/>
      <c r="E397" s="193"/>
      <c r="F397" s="193"/>
    </row>
    <row r="398" spans="1:6" s="242" customFormat="1">
      <c r="B398" s="243"/>
      <c r="C398" s="244"/>
      <c r="D398" s="244"/>
      <c r="E398" s="243"/>
    </row>
    <row r="399" spans="1:6" s="242" customFormat="1">
      <c r="A399" s="278"/>
      <c r="B399" s="243"/>
      <c r="C399" s="243"/>
      <c r="D399" s="243"/>
      <c r="E399" s="243"/>
    </row>
    <row r="400" spans="1:6" s="242" customFormat="1" ht="15.75" thickBot="1">
      <c r="A400" s="277" t="s">
        <v>488</v>
      </c>
      <c r="B400" s="276" t="s">
        <v>314</v>
      </c>
      <c r="C400" s="274" t="s">
        <v>487</v>
      </c>
      <c r="D400" s="274" t="s">
        <v>486</v>
      </c>
      <c r="E400" s="275" t="s">
        <v>485</v>
      </c>
      <c r="F400" s="274" t="s">
        <v>484</v>
      </c>
    </row>
    <row r="401" spans="1:10" ht="15.75" thickTop="1">
      <c r="A401" s="152"/>
      <c r="B401" s="273"/>
      <c r="C401" s="272"/>
      <c r="D401" s="272"/>
      <c r="E401" s="152"/>
      <c r="F401" s="256"/>
    </row>
    <row r="402" spans="1:10" ht="30">
      <c r="A402" s="271" t="s">
        <v>483</v>
      </c>
      <c r="B402" s="177" t="s">
        <v>482</v>
      </c>
      <c r="C402" s="257"/>
      <c r="E402" s="256"/>
      <c r="F402" s="256"/>
      <c r="J402" s="261"/>
    </row>
    <row r="403" spans="1:10" ht="47.25">
      <c r="A403" s="271"/>
      <c r="B403" s="270" t="s">
        <v>1206</v>
      </c>
      <c r="C403" s="257" t="s">
        <v>317</v>
      </c>
      <c r="D403" s="257">
        <v>2</v>
      </c>
      <c r="E403" s="256"/>
      <c r="F403" s="173">
        <f t="shared" ref="F403:F406" si="57">ROUND(D403*E403,2)</f>
        <v>0</v>
      </c>
      <c r="J403" s="261"/>
    </row>
    <row r="404" spans="1:10" ht="47.25">
      <c r="A404" s="271"/>
      <c r="B404" s="270" t="s">
        <v>1207</v>
      </c>
      <c r="C404" s="257" t="s">
        <v>317</v>
      </c>
      <c r="D404" s="257">
        <v>1</v>
      </c>
      <c r="E404" s="256"/>
      <c r="F404" s="173">
        <f t="shared" si="57"/>
        <v>0</v>
      </c>
      <c r="J404" s="261"/>
    </row>
    <row r="405" spans="1:10" ht="62.25">
      <c r="A405" s="271"/>
      <c r="B405" s="270" t="s">
        <v>481</v>
      </c>
      <c r="C405" s="257" t="s">
        <v>317</v>
      </c>
      <c r="D405" s="257">
        <v>6</v>
      </c>
      <c r="E405" s="256"/>
      <c r="F405" s="173">
        <f t="shared" si="57"/>
        <v>0</v>
      </c>
      <c r="J405" s="261"/>
    </row>
    <row r="406" spans="1:10" ht="62.25">
      <c r="A406" s="271"/>
      <c r="B406" s="270" t="s">
        <v>480</v>
      </c>
      <c r="C406" s="257" t="s">
        <v>317</v>
      </c>
      <c r="D406" s="257">
        <v>1</v>
      </c>
      <c r="E406" s="256"/>
      <c r="F406" s="173">
        <f t="shared" si="57"/>
        <v>0</v>
      </c>
      <c r="J406" s="261"/>
    </row>
    <row r="407" spans="1:10">
      <c r="A407" s="152"/>
      <c r="B407" s="177"/>
      <c r="C407" s="257"/>
      <c r="D407" s="257"/>
      <c r="E407" s="256"/>
      <c r="F407" s="256"/>
      <c r="J407" s="261"/>
    </row>
    <row r="408" spans="1:10">
      <c r="A408" s="258" t="s">
        <v>479</v>
      </c>
      <c r="B408" s="177" t="s">
        <v>478</v>
      </c>
      <c r="C408" s="217"/>
      <c r="D408" s="265"/>
      <c r="E408" s="256"/>
      <c r="F408" s="256"/>
      <c r="J408" s="261"/>
    </row>
    <row r="409" spans="1:10" ht="75">
      <c r="A409" s="258"/>
      <c r="B409" s="177" t="s">
        <v>477</v>
      </c>
      <c r="C409" s="257" t="s">
        <v>148</v>
      </c>
      <c r="D409" s="269">
        <v>210</v>
      </c>
      <c r="E409" s="256"/>
      <c r="F409" s="173">
        <f t="shared" ref="F409" si="58">ROUND(D409*E409,2)</f>
        <v>0</v>
      </c>
      <c r="J409" s="261"/>
    </row>
    <row r="410" spans="1:10">
      <c r="A410" s="268"/>
      <c r="B410" s="267"/>
      <c r="C410" s="152"/>
      <c r="D410" s="152"/>
      <c r="E410" s="256"/>
      <c r="F410" s="256"/>
      <c r="J410" s="261"/>
    </row>
    <row r="411" spans="1:10">
      <c r="A411" s="258" t="s">
        <v>476</v>
      </c>
      <c r="B411" s="177" t="s">
        <v>475</v>
      </c>
      <c r="C411" s="257"/>
      <c r="D411" s="257"/>
      <c r="E411" s="256"/>
      <c r="F411" s="256"/>
      <c r="J411" s="261"/>
    </row>
    <row r="412" spans="1:10" ht="45">
      <c r="A412" s="258"/>
      <c r="B412" s="177" t="s">
        <v>474</v>
      </c>
      <c r="C412" s="257" t="s">
        <v>136</v>
      </c>
      <c r="D412" s="257">
        <v>22</v>
      </c>
      <c r="E412" s="256"/>
      <c r="F412" s="173">
        <f t="shared" ref="F412:F417" si="59">ROUND(D412*E412,2)</f>
        <v>0</v>
      </c>
      <c r="J412" s="261"/>
    </row>
    <row r="413" spans="1:10" ht="45">
      <c r="A413" s="258"/>
      <c r="B413" s="177" t="s">
        <v>1208</v>
      </c>
      <c r="C413" s="257" t="s">
        <v>136</v>
      </c>
      <c r="D413" s="257">
        <v>1</v>
      </c>
      <c r="E413" s="256"/>
      <c r="F413" s="173">
        <f t="shared" si="59"/>
        <v>0</v>
      </c>
      <c r="J413" s="261"/>
    </row>
    <row r="414" spans="1:10" ht="30">
      <c r="A414" s="152"/>
      <c r="B414" s="177" t="s">
        <v>1209</v>
      </c>
      <c r="C414" s="257" t="s">
        <v>136</v>
      </c>
      <c r="D414" s="257">
        <v>2</v>
      </c>
      <c r="E414" s="256"/>
      <c r="F414" s="173">
        <f t="shared" si="59"/>
        <v>0</v>
      </c>
      <c r="J414" s="261"/>
    </row>
    <row r="415" spans="1:10" ht="30">
      <c r="A415" s="152"/>
      <c r="B415" s="177" t="s">
        <v>1210</v>
      </c>
      <c r="C415" s="257" t="s">
        <v>136</v>
      </c>
      <c r="D415" s="257">
        <v>7</v>
      </c>
      <c r="E415" s="256"/>
      <c r="F415" s="173">
        <f t="shared" si="59"/>
        <v>0</v>
      </c>
      <c r="J415" s="261"/>
    </row>
    <row r="416" spans="1:10" ht="30">
      <c r="A416" s="152"/>
      <c r="B416" s="177" t="s">
        <v>1211</v>
      </c>
      <c r="C416" s="257" t="s">
        <v>136</v>
      </c>
      <c r="D416" s="257">
        <v>1</v>
      </c>
      <c r="E416" s="256"/>
      <c r="F416" s="173">
        <f t="shared" si="59"/>
        <v>0</v>
      </c>
      <c r="J416" s="261"/>
    </row>
    <row r="417" spans="1:10" ht="30">
      <c r="A417" s="152"/>
      <c r="B417" s="177" t="s">
        <v>1212</v>
      </c>
      <c r="C417" s="257" t="s">
        <v>136</v>
      </c>
      <c r="D417" s="257">
        <v>6</v>
      </c>
      <c r="E417" s="256"/>
      <c r="F417" s="173">
        <f t="shared" si="59"/>
        <v>0</v>
      </c>
      <c r="J417" s="261"/>
    </row>
    <row r="418" spans="1:10" ht="15.75" customHeight="1">
      <c r="A418" s="152"/>
      <c r="J418" s="261"/>
    </row>
    <row r="419" spans="1:10" ht="90">
      <c r="A419" s="258" t="s">
        <v>473</v>
      </c>
      <c r="B419" s="245" t="s">
        <v>472</v>
      </c>
      <c r="C419" s="152"/>
      <c r="E419" s="174"/>
    </row>
    <row r="420" spans="1:10">
      <c r="A420" s="266"/>
      <c r="B420" s="265" t="s">
        <v>471</v>
      </c>
      <c r="C420" s="265"/>
      <c r="D420" s="265"/>
      <c r="E420" s="265"/>
      <c r="F420" s="256"/>
    </row>
    <row r="421" spans="1:10" s="262" customFormat="1" ht="15.75">
      <c r="A421" s="255"/>
      <c r="B421" s="212" t="s">
        <v>470</v>
      </c>
      <c r="C421" s="260"/>
      <c r="D421" s="259"/>
      <c r="E421" s="259"/>
      <c r="F421" s="256"/>
      <c r="H421" s="264"/>
      <c r="I421" s="263"/>
    </row>
    <row r="422" spans="1:10" ht="15.75">
      <c r="A422" s="255"/>
      <c r="B422" s="212" t="s">
        <v>469</v>
      </c>
      <c r="C422" s="260"/>
      <c r="D422" s="259"/>
      <c r="E422" s="259"/>
      <c r="F422" s="256"/>
      <c r="J422" s="261"/>
    </row>
    <row r="423" spans="1:10" ht="15.75">
      <c r="A423" s="255"/>
      <c r="B423" s="212" t="s">
        <v>468</v>
      </c>
      <c r="C423" s="260"/>
      <c r="D423" s="259"/>
      <c r="E423" s="259"/>
      <c r="F423" s="256"/>
    </row>
    <row r="424" spans="1:10" ht="15.75">
      <c r="A424" s="255"/>
      <c r="B424" s="212" t="s">
        <v>467</v>
      </c>
      <c r="C424" s="260"/>
      <c r="D424" s="259"/>
      <c r="E424" s="259"/>
      <c r="F424" s="256"/>
    </row>
    <row r="425" spans="1:10" ht="15.75">
      <c r="A425" s="255"/>
      <c r="B425" s="212" t="s">
        <v>466</v>
      </c>
      <c r="C425" s="260"/>
      <c r="D425" s="259"/>
      <c r="E425" s="259"/>
      <c r="F425" s="256"/>
    </row>
    <row r="426" spans="1:10" ht="15.75">
      <c r="A426" s="255"/>
      <c r="B426" s="212" t="s">
        <v>1213</v>
      </c>
      <c r="C426" s="260"/>
      <c r="D426" s="259"/>
      <c r="E426" s="259"/>
      <c r="F426" s="256"/>
    </row>
    <row r="427" spans="1:10">
      <c r="A427" s="255"/>
      <c r="B427" s="212" t="s">
        <v>465</v>
      </c>
      <c r="C427" s="152" t="s">
        <v>317</v>
      </c>
      <c r="D427" s="257">
        <v>24</v>
      </c>
      <c r="E427" s="256"/>
      <c r="F427" s="173">
        <f t="shared" ref="F427:F429" si="60">ROUND(D427*E427,2)</f>
        <v>0</v>
      </c>
    </row>
    <row r="428" spans="1:10">
      <c r="A428" s="152"/>
      <c r="B428" s="245"/>
      <c r="C428" s="152"/>
      <c r="D428" s="152"/>
      <c r="E428" s="152"/>
    </row>
    <row r="429" spans="1:10" ht="60">
      <c r="A429" s="258" t="s">
        <v>464</v>
      </c>
      <c r="B429" s="177" t="s">
        <v>463</v>
      </c>
      <c r="C429" s="257" t="s">
        <v>317</v>
      </c>
      <c r="D429" s="257">
        <v>1</v>
      </c>
      <c r="E429" s="256"/>
      <c r="F429" s="173">
        <f t="shared" si="60"/>
        <v>0</v>
      </c>
    </row>
    <row r="430" spans="1:10" ht="15.75" thickBot="1">
      <c r="A430" s="255"/>
      <c r="B430" s="254"/>
      <c r="C430" s="253"/>
      <c r="D430" s="253"/>
      <c r="E430" s="242"/>
      <c r="F430" s="242"/>
    </row>
    <row r="431" spans="1:10" s="246" customFormat="1" ht="15.75">
      <c r="A431" s="252"/>
      <c r="B431" s="251"/>
      <c r="C431" s="250"/>
      <c r="D431" s="249"/>
      <c r="E431" s="248" t="s">
        <v>462</v>
      </c>
      <c r="F431" s="247">
        <f>SUM(F402:F430)</f>
        <v>0</v>
      </c>
    </row>
    <row r="432" spans="1:10">
      <c r="A432" s="152"/>
      <c r="B432" s="245"/>
      <c r="C432" s="152"/>
      <c r="D432" s="152"/>
      <c r="E432" s="152"/>
    </row>
    <row r="433" spans="1:6" ht="15.75" thickBot="1">
      <c r="B433" s="167"/>
      <c r="C433" s="154"/>
      <c r="D433" s="160"/>
      <c r="E433" s="150"/>
      <c r="F433" s="149"/>
    </row>
    <row r="434" spans="1:6" ht="16.5" thickTop="1" thickBot="1">
      <c r="A434" s="166"/>
      <c r="B434" s="165"/>
      <c r="C434" s="164"/>
      <c r="D434" s="163"/>
      <c r="E434" s="162" t="s">
        <v>461</v>
      </c>
      <c r="F434" s="161">
        <f>F431+F395+F242+F19</f>
        <v>0</v>
      </c>
    </row>
    <row r="435" spans="1:6" ht="15.75" thickTop="1">
      <c r="C435" s="154"/>
      <c r="D435" s="160"/>
      <c r="E435" s="150"/>
      <c r="F435" s="149"/>
    </row>
  </sheetData>
  <sheetProtection algorithmName="SHA-512" hashValue="BOSySeSdANKURbsghYWdXden6XKJ/XOz09jfiapexlEE9ocsgh9E4/goELOQk+uDUOFglyyIucmRxWzRaQZq7Q==" saltValue="zcWt+oGwxbv9QhLKmzvFcg==" spinCount="100000" sheet="1" objects="1" scenarios="1"/>
  <protectedRanges>
    <protectedRange sqref="E7:E429"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6215A-6D26-4D9A-B01A-4F692C278D29}">
  <sheetPr>
    <pageSetUpPr fitToPage="1"/>
  </sheetPr>
  <dimension ref="A1:F39"/>
  <sheetViews>
    <sheetView topLeftCell="A28" zoomScaleNormal="100" workbookViewId="0">
      <selection activeCell="C6" sqref="C6"/>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890" t="s">
        <v>125</v>
      </c>
      <c r="B1" s="392" t="s">
        <v>119</v>
      </c>
      <c r="C1" s="158"/>
      <c r="E1" s="157"/>
      <c r="F1" s="156"/>
    </row>
    <row r="2" spans="1:6" s="242" customFormat="1">
      <c r="B2" s="243"/>
      <c r="C2" s="244"/>
      <c r="D2" s="244"/>
      <c r="E2" s="243"/>
    </row>
    <row r="3" spans="1:6" s="242" customFormat="1" ht="18" customHeight="1" thickBot="1">
      <c r="A3" s="276" t="s">
        <v>488</v>
      </c>
      <c r="B3" s="276" t="s">
        <v>314</v>
      </c>
      <c r="C3" s="274" t="s">
        <v>487</v>
      </c>
      <c r="D3" s="274" t="s">
        <v>486</v>
      </c>
      <c r="E3" s="275" t="s">
        <v>485</v>
      </c>
      <c r="F3" s="274" t="s">
        <v>484</v>
      </c>
    </row>
    <row r="4" spans="1:6" ht="15.75" thickTop="1">
      <c r="B4" s="291"/>
      <c r="C4" s="152"/>
      <c r="D4" s="152"/>
    </row>
    <row r="5" spans="1:6" s="355" customFormat="1" ht="168.75" customHeight="1">
      <c r="A5" s="258">
        <v>1</v>
      </c>
      <c r="B5" s="177" t="s">
        <v>665</v>
      </c>
      <c r="C5" s="330"/>
      <c r="D5" s="330"/>
      <c r="E5" s="256"/>
      <c r="F5" s="256"/>
    </row>
    <row r="6" spans="1:6" s="355" customFormat="1" ht="259.5" customHeight="1">
      <c r="A6" s="258"/>
      <c r="B6" s="177" t="s">
        <v>1214</v>
      </c>
      <c r="C6" s="257" t="s">
        <v>136</v>
      </c>
      <c r="D6" s="257">
        <v>4</v>
      </c>
      <c r="E6" s="256"/>
      <c r="F6" s="173">
        <f t="shared" ref="F6" si="0">ROUND(D6*E6,2)</f>
        <v>0</v>
      </c>
    </row>
    <row r="7" spans="1:6" s="355" customFormat="1" ht="16.5">
      <c r="A7" s="339"/>
      <c r="B7" s="331"/>
      <c r="C7" s="330"/>
      <c r="D7" s="330"/>
      <c r="E7" s="256"/>
      <c r="F7" s="256"/>
    </row>
    <row r="8" spans="1:6" s="355" customFormat="1" ht="210" customHeight="1">
      <c r="A8" s="339">
        <v>2</v>
      </c>
      <c r="B8" s="177" t="s">
        <v>664</v>
      </c>
      <c r="C8" s="257" t="s">
        <v>136</v>
      </c>
      <c r="D8" s="257">
        <v>4</v>
      </c>
      <c r="E8" s="256"/>
      <c r="F8" s="173">
        <f t="shared" ref="F8" si="1">ROUND(D8*E8,2)</f>
        <v>0</v>
      </c>
    </row>
    <row r="9" spans="1:6" s="355" customFormat="1" ht="16.5">
      <c r="A9" s="339"/>
      <c r="B9" s="331"/>
      <c r="C9" s="257"/>
      <c r="D9" s="257"/>
      <c r="E9" s="256"/>
      <c r="F9" s="256"/>
    </row>
    <row r="10" spans="1:6" s="355" customFormat="1" ht="48" customHeight="1">
      <c r="A10" s="258">
        <v>3</v>
      </c>
      <c r="B10" s="177" t="s">
        <v>1215</v>
      </c>
      <c r="C10" s="257" t="s">
        <v>136</v>
      </c>
      <c r="D10" s="257">
        <v>8</v>
      </c>
      <c r="E10" s="256"/>
      <c r="F10" s="173">
        <f t="shared" ref="F10" si="2">ROUND(D10*E10,2)</f>
        <v>0</v>
      </c>
    </row>
    <row r="11" spans="1:6" s="355" customFormat="1" ht="16.5">
      <c r="A11" s="339"/>
      <c r="B11" s="331"/>
      <c r="C11" s="257"/>
      <c r="D11" s="257"/>
      <c r="E11" s="256"/>
      <c r="F11" s="256"/>
    </row>
    <row r="12" spans="1:6" s="355" customFormat="1" ht="61.5" customHeight="1">
      <c r="A12" s="339" t="s">
        <v>45</v>
      </c>
      <c r="B12" s="177" t="s">
        <v>663</v>
      </c>
      <c r="C12" s="257"/>
      <c r="D12" s="257"/>
      <c r="E12" s="256"/>
      <c r="F12" s="256"/>
    </row>
    <row r="13" spans="1:6" s="355" customFormat="1" ht="16.5">
      <c r="A13" s="339"/>
      <c r="B13" s="356" t="s">
        <v>1216</v>
      </c>
      <c r="C13" s="257" t="s">
        <v>136</v>
      </c>
      <c r="D13" s="257">
        <v>4</v>
      </c>
      <c r="E13" s="256"/>
      <c r="F13" s="173">
        <f t="shared" ref="F13:F33" si="3">ROUND(D13*E13,2)</f>
        <v>0</v>
      </c>
    </row>
    <row r="14" spans="1:6" s="355" customFormat="1" ht="16.5">
      <c r="A14" s="258"/>
      <c r="B14" s="356" t="s">
        <v>662</v>
      </c>
      <c r="C14" s="257" t="s">
        <v>136</v>
      </c>
      <c r="D14" s="257">
        <v>4</v>
      </c>
      <c r="E14" s="256"/>
      <c r="F14" s="173">
        <f t="shared" si="3"/>
        <v>0</v>
      </c>
    </row>
    <row r="15" spans="1:6" s="355" customFormat="1" ht="16.5">
      <c r="A15" s="339"/>
      <c r="B15" s="356" t="s">
        <v>661</v>
      </c>
      <c r="C15" s="257" t="s">
        <v>136</v>
      </c>
      <c r="D15" s="257">
        <v>8</v>
      </c>
      <c r="E15" s="256"/>
      <c r="F15" s="173">
        <f t="shared" si="3"/>
        <v>0</v>
      </c>
    </row>
    <row r="16" spans="1:6" s="355" customFormat="1" ht="16.5">
      <c r="A16" s="339"/>
      <c r="B16" s="356"/>
      <c r="C16" s="257"/>
      <c r="D16" s="257"/>
      <c r="E16" s="256"/>
      <c r="F16" s="256"/>
    </row>
    <row r="17" spans="1:6" s="355" customFormat="1" ht="16.5">
      <c r="A17" s="339" t="s">
        <v>46</v>
      </c>
      <c r="B17" s="356" t="s">
        <v>660</v>
      </c>
      <c r="C17" s="257" t="s">
        <v>136</v>
      </c>
      <c r="D17" s="257">
        <v>4</v>
      </c>
      <c r="E17" s="256"/>
      <c r="F17" s="173">
        <f t="shared" si="3"/>
        <v>0</v>
      </c>
    </row>
    <row r="18" spans="1:6" s="355" customFormat="1" ht="16.5">
      <c r="A18" s="258"/>
      <c r="B18" s="356"/>
      <c r="C18" s="257"/>
      <c r="D18" s="257"/>
      <c r="E18" s="256"/>
      <c r="F18" s="256"/>
    </row>
    <row r="19" spans="1:6" s="355" customFormat="1" ht="30.75" customHeight="1">
      <c r="A19" s="339" t="s">
        <v>126</v>
      </c>
      <c r="B19" s="177" t="s">
        <v>659</v>
      </c>
      <c r="C19" s="964" t="s">
        <v>136</v>
      </c>
      <c r="D19" s="257">
        <v>1</v>
      </c>
      <c r="E19" s="256"/>
      <c r="F19" s="173">
        <f t="shared" si="3"/>
        <v>0</v>
      </c>
    </row>
    <row r="20" spans="1:6" s="355" customFormat="1" ht="16.5">
      <c r="A20" s="339"/>
      <c r="B20" s="356"/>
      <c r="C20" s="257"/>
      <c r="D20" s="257"/>
      <c r="E20" s="256"/>
      <c r="F20" s="256"/>
    </row>
    <row r="21" spans="1:6" s="355" customFormat="1" ht="16.5">
      <c r="A21" s="339" t="s">
        <v>205</v>
      </c>
      <c r="B21" s="177" t="s">
        <v>658</v>
      </c>
      <c r="C21" s="964" t="s">
        <v>136</v>
      </c>
      <c r="D21" s="257">
        <v>1</v>
      </c>
      <c r="E21" s="256"/>
      <c r="F21" s="173">
        <f t="shared" si="3"/>
        <v>0</v>
      </c>
    </row>
    <row r="22" spans="1:6" s="355" customFormat="1" ht="16.5">
      <c r="A22" s="965"/>
      <c r="B22" s="966"/>
      <c r="C22" s="964"/>
      <c r="D22" s="964"/>
      <c r="E22" s="967"/>
      <c r="F22" s="967"/>
    </row>
    <row r="23" spans="1:6" s="355" customFormat="1" ht="61.5" customHeight="1">
      <c r="A23" s="339" t="s">
        <v>202</v>
      </c>
      <c r="B23" s="177" t="s">
        <v>657</v>
      </c>
      <c r="C23" s="257" t="s">
        <v>136</v>
      </c>
      <c r="D23" s="257">
        <v>4</v>
      </c>
      <c r="E23" s="256"/>
      <c r="F23" s="173">
        <f t="shared" si="3"/>
        <v>0</v>
      </c>
    </row>
    <row r="24" spans="1:6" s="355" customFormat="1" ht="16.5">
      <c r="A24" s="258"/>
      <c r="B24" s="177"/>
      <c r="C24" s="257"/>
      <c r="D24" s="257"/>
      <c r="E24" s="256"/>
      <c r="F24" s="256"/>
    </row>
    <row r="25" spans="1:6" s="355" customFormat="1" ht="63" customHeight="1">
      <c r="A25" s="339" t="s">
        <v>200</v>
      </c>
      <c r="B25" s="177" t="s">
        <v>656</v>
      </c>
      <c r="C25" s="257" t="s">
        <v>136</v>
      </c>
      <c r="D25" s="257">
        <v>4</v>
      </c>
      <c r="E25" s="256"/>
      <c r="F25" s="173">
        <f t="shared" si="3"/>
        <v>0</v>
      </c>
    </row>
    <row r="26" spans="1:6" s="355" customFormat="1" ht="16.5">
      <c r="A26" s="339"/>
      <c r="B26" s="177"/>
      <c r="C26" s="257"/>
      <c r="D26" s="257"/>
      <c r="E26" s="256"/>
      <c r="F26" s="256"/>
    </row>
    <row r="27" spans="1:6" s="355" customFormat="1" ht="48.75" customHeight="1">
      <c r="A27" s="339" t="s">
        <v>198</v>
      </c>
      <c r="B27" s="177" t="s">
        <v>655</v>
      </c>
      <c r="C27" s="257" t="s">
        <v>327</v>
      </c>
      <c r="D27" s="257">
        <v>33</v>
      </c>
      <c r="E27" s="256"/>
      <c r="F27" s="173">
        <f t="shared" si="3"/>
        <v>0</v>
      </c>
    </row>
    <row r="28" spans="1:6" s="355" customFormat="1" ht="16.5">
      <c r="A28" s="258"/>
      <c r="B28" s="331"/>
      <c r="C28" s="257"/>
      <c r="D28" s="257"/>
      <c r="E28" s="256"/>
      <c r="F28" s="256"/>
    </row>
    <row r="29" spans="1:6" s="355" customFormat="1" ht="105" customHeight="1">
      <c r="A29" s="339" t="s">
        <v>196</v>
      </c>
      <c r="B29" s="177" t="s">
        <v>654</v>
      </c>
      <c r="C29" s="257" t="s">
        <v>317</v>
      </c>
      <c r="D29" s="257">
        <v>1</v>
      </c>
      <c r="E29" s="256"/>
      <c r="F29" s="173">
        <f t="shared" si="3"/>
        <v>0</v>
      </c>
    </row>
    <row r="30" spans="1:6" s="355" customFormat="1" ht="16.5">
      <c r="A30" s="339"/>
      <c r="B30" s="331"/>
      <c r="C30" s="257"/>
      <c r="D30" s="257"/>
      <c r="E30" s="256"/>
      <c r="F30" s="256"/>
    </row>
    <row r="31" spans="1:6" s="355" customFormat="1" ht="105">
      <c r="A31" s="339" t="s">
        <v>194</v>
      </c>
      <c r="B31" s="331" t="s">
        <v>1217</v>
      </c>
      <c r="C31" s="257" t="s">
        <v>317</v>
      </c>
      <c r="D31" s="257">
        <v>1</v>
      </c>
      <c r="E31" s="256"/>
      <c r="F31" s="173">
        <f t="shared" si="3"/>
        <v>0</v>
      </c>
    </row>
    <row r="32" spans="1:6" s="355" customFormat="1" ht="16.5">
      <c r="A32" s="258"/>
      <c r="B32" s="331"/>
      <c r="C32" s="257"/>
      <c r="D32" s="257"/>
      <c r="E32" s="256"/>
      <c r="F32" s="256"/>
    </row>
    <row r="33" spans="1:6" s="355" customFormat="1" ht="16.5">
      <c r="A33" s="339" t="s">
        <v>192</v>
      </c>
      <c r="B33" s="331" t="s">
        <v>653</v>
      </c>
      <c r="C33" s="257" t="s">
        <v>317</v>
      </c>
      <c r="D33" s="257">
        <v>1</v>
      </c>
      <c r="E33" s="256"/>
      <c r="F33" s="173">
        <f t="shared" si="3"/>
        <v>0</v>
      </c>
    </row>
    <row r="34" spans="1:6" s="355" customFormat="1" ht="60">
      <c r="A34" s="339"/>
      <c r="B34" s="331" t="s">
        <v>1218</v>
      </c>
      <c r="C34" s="257"/>
      <c r="D34" s="257"/>
      <c r="E34" s="256"/>
      <c r="F34" s="256"/>
    </row>
    <row r="35" spans="1:6" s="355" customFormat="1" ht="16.5">
      <c r="A35" s="258"/>
      <c r="B35" s="331"/>
      <c r="C35" s="257"/>
      <c r="D35" s="257"/>
      <c r="E35" s="256"/>
      <c r="F35" s="256"/>
    </row>
    <row r="36" spans="1:6" ht="60">
      <c r="A36" s="258" t="s">
        <v>1219</v>
      </c>
      <c r="B36" s="177" t="s">
        <v>463</v>
      </c>
      <c r="C36" s="257" t="s">
        <v>317</v>
      </c>
      <c r="D36" s="257">
        <v>1</v>
      </c>
      <c r="E36" s="256"/>
      <c r="F36" s="173">
        <f t="shared" ref="F36" si="4">ROUND(D36*E36,2)</f>
        <v>0</v>
      </c>
    </row>
    <row r="37" spans="1:6" ht="15.75" thickBot="1">
      <c r="B37" s="167"/>
      <c r="C37" s="154"/>
      <c r="D37" s="160"/>
      <c r="E37" s="150"/>
      <c r="F37" s="149"/>
    </row>
    <row r="38" spans="1:6" ht="16.5" thickTop="1" thickBot="1">
      <c r="A38" s="166"/>
      <c r="B38" s="165"/>
      <c r="C38" s="164"/>
      <c r="D38" s="163"/>
      <c r="E38" s="162" t="s">
        <v>652</v>
      </c>
      <c r="F38" s="161">
        <f>SUM(F5:F37)</f>
        <v>0</v>
      </c>
    </row>
    <row r="39" spans="1:6" ht="15.75" thickTop="1">
      <c r="A39" s="152"/>
      <c r="C39" s="151"/>
      <c r="E39" s="150"/>
      <c r="F39" s="149"/>
    </row>
  </sheetData>
  <sheetProtection algorithmName="SHA-512" hashValue="SpUlQ+M/zP1cncvIrWO+vkwQ+TNLrmcfLtqBPG7YzlqG5cCSNfEntiFXSgIapQJn4D2TlxB+5U1u6+zT9NzYWw==" saltValue="dFfX2NY7bWi/J9bZ5GBwkg==" spinCount="100000" sheet="1" objects="1" scenarios="1"/>
  <protectedRanges>
    <protectedRange sqref="E5:E36"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28002-5232-4EC4-84E5-2C75A11475F2}">
  <dimension ref="B1:AB200"/>
  <sheetViews>
    <sheetView view="pageBreakPreview" topLeftCell="F73" zoomScaleNormal="85" zoomScaleSheetLayoutView="100" workbookViewId="0">
      <selection activeCell="H92" sqref="H92"/>
    </sheetView>
  </sheetViews>
  <sheetFormatPr defaultRowHeight="12.75"/>
  <cols>
    <col min="1" max="1" width="3" style="1" customWidth="1"/>
    <col min="2" max="2" width="15.85546875" style="4" customWidth="1"/>
    <col min="3" max="3" width="10.42578125" style="6" customWidth="1"/>
    <col min="4" max="4" width="55.42578125" style="7" customWidth="1"/>
    <col min="5" max="5" width="7.7109375" style="6" customWidth="1"/>
    <col min="6" max="6" width="11.28515625" style="8" bestFit="1" customWidth="1"/>
    <col min="7"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2:28" s="2" customFormat="1" ht="18">
      <c r="B1" s="991" t="s">
        <v>41</v>
      </c>
      <c r="C1" s="991"/>
      <c r="D1" s="991"/>
      <c r="E1" s="991"/>
      <c r="F1" s="991"/>
      <c r="G1" s="991"/>
      <c r="H1" s="991"/>
    </row>
    <row r="2" spans="2:28" s="2" customFormat="1" ht="18">
      <c r="B2" s="5" t="s">
        <v>2547</v>
      </c>
      <c r="C2" s="12"/>
      <c r="D2" s="12"/>
      <c r="E2" s="12"/>
      <c r="F2" s="29"/>
      <c r="G2" s="30"/>
      <c r="H2" s="30"/>
    </row>
    <row r="3" spans="2:28" s="3" customFormat="1" ht="16.5" thickBot="1">
      <c r="B3" s="146" t="s">
        <v>5</v>
      </c>
      <c r="C3" s="146" t="s">
        <v>6</v>
      </c>
      <c r="D3" s="147" t="s">
        <v>0</v>
      </c>
      <c r="E3" s="146" t="s">
        <v>7</v>
      </c>
      <c r="F3" s="145" t="s">
        <v>8</v>
      </c>
      <c r="G3" s="144" t="s">
        <v>9</v>
      </c>
      <c r="H3" s="144" t="s">
        <v>10</v>
      </c>
    </row>
    <row r="4" spans="2:28">
      <c r="B4" s="4" t="s">
        <v>2546</v>
      </c>
    </row>
    <row r="5" spans="2:28">
      <c r="B5" s="4" t="s">
        <v>2545</v>
      </c>
    </row>
    <row r="6" spans="2:28" customFormat="1" ht="15.75">
      <c r="C6" s="360" t="s">
        <v>677</v>
      </c>
      <c r="D6" s="20" t="s">
        <v>2544</v>
      </c>
      <c r="E6" s="359" t="s">
        <v>327</v>
      </c>
      <c r="F6" s="359">
        <v>105</v>
      </c>
      <c r="G6" s="135"/>
      <c r="H6" s="135">
        <f t="shared" ref="H6:H25" si="0">ROUND(F6*G6,2)</f>
        <v>0</v>
      </c>
      <c r="I6" s="357"/>
      <c r="J6" s="357"/>
      <c r="K6" s="357"/>
      <c r="L6" s="357"/>
      <c r="M6" s="357"/>
      <c r="N6" s="357"/>
      <c r="O6" s="357"/>
      <c r="P6" s="357"/>
      <c r="Q6" s="357"/>
      <c r="R6" s="357"/>
      <c r="S6" s="357"/>
      <c r="T6" s="357"/>
      <c r="U6" s="357"/>
      <c r="V6" s="357"/>
      <c r="W6" s="357"/>
      <c r="X6" s="357"/>
      <c r="Y6" s="357"/>
      <c r="Z6" s="357"/>
      <c r="AA6" s="357"/>
      <c r="AB6" s="357"/>
    </row>
    <row r="7" spans="2:28" customFormat="1" ht="26.25">
      <c r="C7" s="360" t="s">
        <v>676</v>
      </c>
      <c r="D7" s="20" t="s">
        <v>2543</v>
      </c>
      <c r="E7" s="359" t="s">
        <v>36</v>
      </c>
      <c r="F7" s="359">
        <v>55</v>
      </c>
      <c r="G7" s="135"/>
      <c r="H7" s="135">
        <f t="shared" si="0"/>
        <v>0</v>
      </c>
      <c r="I7" s="357"/>
      <c r="J7" s="357"/>
      <c r="K7" s="357"/>
      <c r="L7" s="357"/>
      <c r="M7" s="357"/>
      <c r="N7" s="357"/>
      <c r="O7" s="357"/>
      <c r="P7" s="357"/>
      <c r="Q7" s="357"/>
      <c r="R7" s="357"/>
      <c r="S7" s="357"/>
      <c r="T7" s="357"/>
      <c r="U7" s="357"/>
      <c r="V7" s="357"/>
      <c r="W7" s="357"/>
      <c r="X7" s="357"/>
      <c r="Y7" s="357"/>
      <c r="Z7" s="357"/>
      <c r="AA7" s="357"/>
      <c r="AB7" s="357"/>
    </row>
    <row r="8" spans="2:28" customFormat="1" ht="90">
      <c r="C8" s="360" t="s">
        <v>675</v>
      </c>
      <c r="D8" s="20" t="s">
        <v>2542</v>
      </c>
      <c r="E8" s="359" t="s">
        <v>327</v>
      </c>
      <c r="F8" s="359">
        <v>42</v>
      </c>
      <c r="G8" s="135"/>
      <c r="H8" s="135">
        <f t="shared" si="0"/>
        <v>0</v>
      </c>
      <c r="I8" s="357"/>
      <c r="J8" s="357"/>
      <c r="K8" s="357"/>
      <c r="L8" s="357"/>
      <c r="M8" s="357"/>
      <c r="N8" s="357"/>
      <c r="O8" s="357"/>
      <c r="P8" s="357"/>
      <c r="Q8" s="357"/>
      <c r="R8" s="357"/>
      <c r="S8" s="357"/>
      <c r="T8" s="357"/>
      <c r="U8" s="357"/>
      <c r="V8" s="357"/>
      <c r="W8" s="357"/>
      <c r="X8" s="357"/>
      <c r="Y8" s="357"/>
      <c r="Z8" s="357"/>
      <c r="AA8" s="357"/>
      <c r="AB8" s="357"/>
    </row>
    <row r="9" spans="2:28" customFormat="1" ht="77.25">
      <c r="C9" s="360" t="s">
        <v>674</v>
      </c>
      <c r="D9" s="20" t="s">
        <v>2541</v>
      </c>
      <c r="E9" s="359" t="s">
        <v>327</v>
      </c>
      <c r="F9" s="359">
        <v>235</v>
      </c>
      <c r="G9" s="135"/>
      <c r="H9" s="135">
        <f t="shared" si="0"/>
        <v>0</v>
      </c>
      <c r="I9" s="357"/>
      <c r="J9" s="357"/>
      <c r="K9" s="357"/>
      <c r="L9" s="357"/>
      <c r="M9" s="357"/>
      <c r="N9" s="357"/>
      <c r="O9" s="357"/>
      <c r="P9" s="357"/>
      <c r="Q9" s="357"/>
      <c r="R9" s="357"/>
      <c r="S9" s="357"/>
      <c r="T9" s="357"/>
      <c r="U9" s="357"/>
      <c r="V9" s="357"/>
      <c r="W9" s="357"/>
      <c r="X9" s="357"/>
      <c r="Y9" s="357"/>
      <c r="Z9" s="357"/>
      <c r="AA9" s="357"/>
      <c r="AB9" s="357"/>
    </row>
    <row r="10" spans="2:28" customFormat="1" ht="77.25">
      <c r="C10" s="360" t="s">
        <v>673</v>
      </c>
      <c r="D10" s="20" t="s">
        <v>2540</v>
      </c>
      <c r="E10" s="359" t="s">
        <v>327</v>
      </c>
      <c r="F10" s="359">
        <v>15</v>
      </c>
      <c r="G10" s="135"/>
      <c r="H10" s="135">
        <f t="shared" si="0"/>
        <v>0</v>
      </c>
      <c r="I10" s="357"/>
      <c r="J10" s="357"/>
      <c r="K10" s="357"/>
      <c r="L10" s="357"/>
      <c r="M10" s="357"/>
      <c r="N10" s="357"/>
      <c r="O10" s="357"/>
      <c r="P10" s="357"/>
      <c r="Q10" s="357"/>
      <c r="R10" s="357"/>
      <c r="S10" s="357"/>
      <c r="T10" s="357"/>
      <c r="U10" s="357"/>
      <c r="V10" s="357"/>
      <c r="W10" s="357"/>
      <c r="X10" s="357"/>
      <c r="Y10" s="357"/>
      <c r="Z10" s="357"/>
      <c r="AA10" s="357"/>
      <c r="AB10" s="357"/>
    </row>
    <row r="11" spans="2:28" customFormat="1" ht="51.75">
      <c r="C11" s="360" t="s">
        <v>672</v>
      </c>
      <c r="D11" s="20" t="s">
        <v>2539</v>
      </c>
      <c r="E11" s="359" t="s">
        <v>36</v>
      </c>
      <c r="F11" s="359">
        <v>42</v>
      </c>
      <c r="G11" s="135"/>
      <c r="H11" s="135">
        <f t="shared" si="0"/>
        <v>0</v>
      </c>
      <c r="I11" s="357"/>
      <c r="J11" s="357"/>
      <c r="K11" s="357"/>
      <c r="L11" s="357"/>
      <c r="M11" s="357"/>
      <c r="N11" s="357"/>
      <c r="O11" s="357"/>
      <c r="P11" s="357"/>
      <c r="Q11" s="357"/>
      <c r="R11" s="357"/>
      <c r="S11" s="357"/>
      <c r="T11" s="357"/>
      <c r="U11" s="357"/>
      <c r="V11" s="357"/>
      <c r="W11" s="357"/>
      <c r="X11" s="357"/>
      <c r="Y11" s="357"/>
      <c r="Z11" s="357"/>
      <c r="AA11" s="357"/>
      <c r="AB11" s="357"/>
    </row>
    <row r="12" spans="2:28" customFormat="1" ht="51.75">
      <c r="C12" s="360" t="s">
        <v>671</v>
      </c>
      <c r="D12" s="20" t="s">
        <v>2538</v>
      </c>
      <c r="E12" s="359" t="s">
        <v>317</v>
      </c>
      <c r="F12" s="359">
        <v>4</v>
      </c>
      <c r="G12" s="135"/>
      <c r="H12" s="135">
        <f t="shared" si="0"/>
        <v>0</v>
      </c>
      <c r="I12" s="357"/>
      <c r="J12" s="357"/>
      <c r="K12" s="357"/>
      <c r="L12" s="357"/>
      <c r="M12" s="357"/>
      <c r="N12" s="357"/>
      <c r="O12" s="357"/>
      <c r="P12" s="357"/>
      <c r="Q12" s="357"/>
      <c r="R12" s="357"/>
      <c r="S12" s="357"/>
      <c r="T12" s="357"/>
      <c r="U12" s="357"/>
      <c r="V12" s="357"/>
      <c r="W12" s="357"/>
      <c r="X12" s="357"/>
      <c r="Y12" s="357"/>
      <c r="Z12" s="357"/>
      <c r="AA12" s="357"/>
      <c r="AB12" s="357"/>
    </row>
    <row r="13" spans="2:28" customFormat="1" ht="64.5">
      <c r="C13" s="360" t="s">
        <v>670</v>
      </c>
      <c r="D13" s="20" t="s">
        <v>2370</v>
      </c>
      <c r="E13" s="359" t="s">
        <v>36</v>
      </c>
      <c r="F13" s="359">
        <v>55</v>
      </c>
      <c r="G13" s="135"/>
      <c r="H13" s="135">
        <f t="shared" si="0"/>
        <v>0</v>
      </c>
      <c r="I13" s="357"/>
      <c r="J13" s="357"/>
      <c r="K13" s="357"/>
      <c r="L13" s="357"/>
      <c r="M13" s="357"/>
      <c r="N13" s="357"/>
      <c r="O13" s="357"/>
      <c r="P13" s="357"/>
      <c r="Q13" s="357"/>
      <c r="R13" s="357"/>
      <c r="S13" s="357"/>
      <c r="T13" s="357"/>
      <c r="U13" s="357"/>
      <c r="V13" s="357"/>
      <c r="W13" s="357"/>
      <c r="X13" s="357"/>
      <c r="Y13" s="357"/>
      <c r="Z13" s="357"/>
      <c r="AA13" s="357"/>
      <c r="AB13" s="357"/>
    </row>
    <row r="14" spans="2:28" customFormat="1" ht="51.75">
      <c r="C14" s="360" t="s">
        <v>669</v>
      </c>
      <c r="D14" s="20" t="s">
        <v>2369</v>
      </c>
      <c r="E14" s="359" t="s">
        <v>36</v>
      </c>
      <c r="F14" s="359">
        <v>100</v>
      </c>
      <c r="G14" s="135"/>
      <c r="H14" s="135">
        <f t="shared" si="0"/>
        <v>0</v>
      </c>
      <c r="I14" s="357"/>
      <c r="J14" s="357"/>
      <c r="K14" s="357"/>
      <c r="L14" s="357"/>
      <c r="M14" s="357"/>
      <c r="N14" s="357"/>
      <c r="O14" s="357"/>
      <c r="P14" s="357"/>
      <c r="Q14" s="357"/>
      <c r="R14" s="357"/>
      <c r="S14" s="357"/>
      <c r="T14" s="357"/>
      <c r="U14" s="357"/>
      <c r="V14" s="357"/>
      <c r="W14" s="357"/>
      <c r="X14" s="357"/>
      <c r="Y14" s="357"/>
      <c r="Z14" s="357"/>
      <c r="AA14" s="357"/>
      <c r="AB14" s="357"/>
    </row>
    <row r="15" spans="2:28" customFormat="1" ht="26.25">
      <c r="C15" s="360" t="s">
        <v>2537</v>
      </c>
      <c r="D15" s="20" t="s">
        <v>2536</v>
      </c>
      <c r="E15" s="359" t="s">
        <v>317</v>
      </c>
      <c r="F15" s="359">
        <v>2</v>
      </c>
      <c r="G15" s="135"/>
      <c r="H15" s="135">
        <f t="shared" si="0"/>
        <v>0</v>
      </c>
      <c r="I15" s="357"/>
      <c r="J15" s="357"/>
      <c r="K15" s="357"/>
      <c r="L15" s="357"/>
      <c r="M15" s="357"/>
      <c r="N15" s="357"/>
      <c r="O15" s="357"/>
      <c r="P15" s="357"/>
      <c r="Q15" s="357"/>
      <c r="R15" s="357"/>
      <c r="S15" s="357"/>
      <c r="T15" s="357"/>
      <c r="U15" s="357"/>
      <c r="V15" s="357"/>
      <c r="W15" s="357"/>
      <c r="X15" s="357"/>
      <c r="Y15" s="357"/>
      <c r="Z15" s="357"/>
      <c r="AA15" s="357"/>
      <c r="AB15" s="357"/>
    </row>
    <row r="16" spans="2:28" customFormat="1" ht="147.75" customHeight="1">
      <c r="C16" s="360" t="s">
        <v>2535</v>
      </c>
      <c r="D16" s="20" t="s">
        <v>2534</v>
      </c>
      <c r="E16" s="359" t="s">
        <v>136</v>
      </c>
      <c r="F16" s="359">
        <v>3</v>
      </c>
      <c r="G16" s="135"/>
      <c r="H16" s="135">
        <f t="shared" si="0"/>
        <v>0</v>
      </c>
      <c r="I16" s="357"/>
      <c r="J16" s="357"/>
      <c r="K16" s="357"/>
      <c r="L16" s="357"/>
      <c r="M16" s="357"/>
      <c r="N16" s="357"/>
      <c r="O16" s="357"/>
      <c r="P16" s="357"/>
      <c r="Q16" s="357"/>
      <c r="R16" s="357"/>
      <c r="S16" s="357"/>
      <c r="T16" s="357"/>
      <c r="U16" s="357"/>
      <c r="V16" s="357"/>
      <c r="W16" s="357"/>
      <c r="X16" s="357"/>
      <c r="Y16" s="357"/>
      <c r="Z16" s="357"/>
      <c r="AA16" s="357"/>
      <c r="AB16" s="357"/>
    </row>
    <row r="17" spans="2:28" customFormat="1" ht="154.5" customHeight="1">
      <c r="C17" s="360" t="s">
        <v>2533</v>
      </c>
      <c r="D17" s="20" t="s">
        <v>2532</v>
      </c>
      <c r="E17" s="359" t="s">
        <v>136</v>
      </c>
      <c r="F17" s="359">
        <v>1</v>
      </c>
      <c r="G17" s="135"/>
      <c r="H17" s="135">
        <f t="shared" si="0"/>
        <v>0</v>
      </c>
      <c r="I17" s="357"/>
      <c r="J17" s="357"/>
      <c r="K17" s="357"/>
      <c r="L17" s="357"/>
      <c r="M17" s="357"/>
      <c r="N17" s="357"/>
      <c r="O17" s="357"/>
      <c r="P17" s="357"/>
      <c r="Q17" s="357"/>
      <c r="R17" s="357"/>
      <c r="S17" s="357"/>
      <c r="T17" s="357"/>
      <c r="U17" s="357"/>
      <c r="V17" s="357"/>
      <c r="W17" s="357"/>
      <c r="X17" s="357"/>
      <c r="Y17" s="357"/>
      <c r="Z17" s="357"/>
      <c r="AA17" s="357"/>
      <c r="AB17" s="357"/>
    </row>
    <row r="18" spans="2:28" customFormat="1" ht="64.5">
      <c r="C18" s="360" t="s">
        <v>2531</v>
      </c>
      <c r="D18" s="20" t="s">
        <v>2530</v>
      </c>
      <c r="E18" s="359" t="s">
        <v>136</v>
      </c>
      <c r="F18" s="359">
        <v>1</v>
      </c>
      <c r="G18" s="135"/>
      <c r="H18" s="135">
        <f t="shared" si="0"/>
        <v>0</v>
      </c>
      <c r="I18" s="357"/>
      <c r="J18" s="357"/>
      <c r="K18" s="357"/>
      <c r="L18" s="357"/>
      <c r="M18" s="357"/>
      <c r="N18" s="357"/>
      <c r="O18" s="357"/>
      <c r="P18" s="357"/>
      <c r="Q18" s="357"/>
      <c r="R18" s="357"/>
      <c r="S18" s="357"/>
      <c r="T18" s="357"/>
      <c r="U18" s="357"/>
      <c r="V18" s="357"/>
      <c r="W18" s="357"/>
      <c r="X18" s="357"/>
      <c r="Y18" s="357"/>
      <c r="Z18" s="357"/>
      <c r="AA18" s="357"/>
      <c r="AB18" s="357"/>
    </row>
    <row r="19" spans="2:28" customFormat="1" ht="39">
      <c r="C19" s="360" t="s">
        <v>2529</v>
      </c>
      <c r="D19" s="20" t="s">
        <v>2528</v>
      </c>
      <c r="E19" s="359" t="s">
        <v>327</v>
      </c>
      <c r="F19" s="359">
        <v>20</v>
      </c>
      <c r="G19" s="135"/>
      <c r="H19" s="135">
        <f t="shared" si="0"/>
        <v>0</v>
      </c>
      <c r="I19" s="357"/>
      <c r="J19" s="357"/>
      <c r="K19" s="357"/>
      <c r="L19" s="357"/>
      <c r="M19" s="357"/>
      <c r="N19" s="357"/>
      <c r="O19" s="357"/>
      <c r="P19" s="357"/>
      <c r="Q19" s="357"/>
      <c r="R19" s="357"/>
      <c r="S19" s="357"/>
      <c r="T19" s="357"/>
      <c r="U19" s="357"/>
      <c r="V19" s="357"/>
      <c r="W19" s="357"/>
      <c r="X19" s="357"/>
      <c r="Y19" s="357"/>
      <c r="Z19" s="357"/>
      <c r="AA19" s="357"/>
      <c r="AB19" s="357"/>
    </row>
    <row r="20" spans="2:28" customFormat="1" ht="39">
      <c r="C20" s="360" t="s">
        <v>2527</v>
      </c>
      <c r="D20" s="20" t="s">
        <v>2526</v>
      </c>
      <c r="E20" s="359" t="s">
        <v>327</v>
      </c>
      <c r="F20" s="359">
        <v>23</v>
      </c>
      <c r="G20" s="135"/>
      <c r="H20" s="135">
        <f t="shared" si="0"/>
        <v>0</v>
      </c>
      <c r="I20" s="357"/>
      <c r="J20" s="357"/>
      <c r="K20" s="357"/>
      <c r="L20" s="357"/>
      <c r="M20" s="357"/>
      <c r="N20" s="357"/>
      <c r="O20" s="357"/>
      <c r="P20" s="357"/>
      <c r="Q20" s="357"/>
      <c r="R20" s="357"/>
      <c r="S20" s="357"/>
      <c r="T20" s="357"/>
      <c r="U20" s="357"/>
      <c r="V20" s="357"/>
      <c r="W20" s="357"/>
      <c r="X20" s="357"/>
      <c r="Y20" s="357"/>
      <c r="Z20" s="357"/>
      <c r="AA20" s="357"/>
      <c r="AB20" s="357"/>
    </row>
    <row r="21" spans="2:28" customFormat="1" ht="39">
      <c r="C21" s="360" t="s">
        <v>2525</v>
      </c>
      <c r="D21" s="20" t="s">
        <v>2524</v>
      </c>
      <c r="E21" s="359" t="s">
        <v>327</v>
      </c>
      <c r="F21" s="359">
        <v>245</v>
      </c>
      <c r="G21" s="135"/>
      <c r="H21" s="135">
        <f t="shared" si="0"/>
        <v>0</v>
      </c>
      <c r="I21" s="357"/>
      <c r="J21" s="357"/>
      <c r="K21" s="357"/>
      <c r="L21" s="357"/>
      <c r="M21" s="357"/>
      <c r="N21" s="357"/>
      <c r="O21" s="357"/>
      <c r="P21" s="357"/>
      <c r="Q21" s="357"/>
      <c r="R21" s="357"/>
      <c r="S21" s="357"/>
      <c r="T21" s="357"/>
      <c r="U21" s="357"/>
      <c r="V21" s="357"/>
      <c r="W21" s="357"/>
      <c r="X21" s="357"/>
      <c r="Y21" s="357"/>
      <c r="Z21" s="357"/>
      <c r="AA21" s="357"/>
      <c r="AB21" s="357"/>
    </row>
    <row r="22" spans="2:28" customFormat="1" ht="39">
      <c r="C22" s="360" t="s">
        <v>2523</v>
      </c>
      <c r="D22" s="20" t="s">
        <v>2522</v>
      </c>
      <c r="E22" s="359" t="s">
        <v>327</v>
      </c>
      <c r="F22" s="359">
        <v>27</v>
      </c>
      <c r="G22" s="135"/>
      <c r="H22" s="135">
        <f t="shared" si="0"/>
        <v>0</v>
      </c>
      <c r="I22" s="357"/>
      <c r="J22" s="357"/>
      <c r="K22" s="357"/>
      <c r="L22" s="357"/>
      <c r="M22" s="357"/>
      <c r="N22" s="357"/>
      <c r="O22" s="357"/>
      <c r="P22" s="357"/>
      <c r="Q22" s="357"/>
      <c r="R22" s="357"/>
      <c r="S22" s="357"/>
      <c r="T22" s="357"/>
      <c r="U22" s="357"/>
      <c r="V22" s="357"/>
      <c r="W22" s="357"/>
      <c r="X22" s="357"/>
      <c r="Y22" s="357"/>
      <c r="Z22" s="357"/>
      <c r="AA22" s="357"/>
      <c r="AB22" s="357"/>
    </row>
    <row r="23" spans="2:28" customFormat="1" ht="26.25">
      <c r="C23" s="360" t="s">
        <v>2521</v>
      </c>
      <c r="D23" s="20" t="s">
        <v>2520</v>
      </c>
      <c r="E23" s="359" t="s">
        <v>317</v>
      </c>
      <c r="F23" s="359">
        <v>1</v>
      </c>
      <c r="G23" s="135"/>
      <c r="H23" s="135">
        <f t="shared" si="0"/>
        <v>0</v>
      </c>
      <c r="I23" s="357"/>
      <c r="J23" s="357"/>
      <c r="K23" s="357"/>
      <c r="L23" s="357"/>
      <c r="M23" s="357"/>
      <c r="N23" s="357"/>
      <c r="O23" s="357"/>
      <c r="P23" s="357"/>
      <c r="Q23" s="357"/>
      <c r="R23" s="357"/>
      <c r="S23" s="357"/>
      <c r="T23" s="357"/>
      <c r="U23" s="357"/>
      <c r="V23" s="357"/>
      <c r="W23" s="357"/>
      <c r="X23" s="357"/>
      <c r="Y23" s="357"/>
      <c r="Z23" s="357"/>
      <c r="AA23" s="357"/>
      <c r="AB23" s="357"/>
    </row>
    <row r="24" spans="2:28" customFormat="1" ht="64.5">
      <c r="C24" s="360" t="s">
        <v>2519</v>
      </c>
      <c r="D24" s="20" t="s">
        <v>2518</v>
      </c>
      <c r="E24" s="359" t="s">
        <v>317</v>
      </c>
      <c r="F24" s="359">
        <v>1</v>
      </c>
      <c r="G24" s="135"/>
      <c r="H24" s="135">
        <f t="shared" si="0"/>
        <v>0</v>
      </c>
      <c r="I24" s="357"/>
      <c r="J24" s="357"/>
      <c r="K24" s="357"/>
      <c r="L24" s="357"/>
      <c r="M24" s="357"/>
      <c r="N24" s="357"/>
      <c r="O24" s="357"/>
      <c r="P24" s="357"/>
      <c r="Q24" s="357"/>
      <c r="R24" s="357"/>
      <c r="S24" s="357"/>
      <c r="T24" s="357"/>
      <c r="U24" s="357"/>
      <c r="V24" s="357"/>
      <c r="W24" s="357"/>
      <c r="X24" s="357"/>
      <c r="Y24" s="357"/>
      <c r="Z24" s="357"/>
      <c r="AA24" s="357"/>
      <c r="AB24" s="357"/>
    </row>
    <row r="25" spans="2:28" customFormat="1" ht="64.5">
      <c r="C25" s="360" t="s">
        <v>2517</v>
      </c>
      <c r="D25" s="20" t="s">
        <v>2516</v>
      </c>
      <c r="E25" s="359" t="s">
        <v>317</v>
      </c>
      <c r="F25" s="359">
        <v>1</v>
      </c>
      <c r="G25" s="135"/>
      <c r="H25" s="135">
        <f t="shared" si="0"/>
        <v>0</v>
      </c>
      <c r="I25" s="357"/>
      <c r="J25" s="357"/>
      <c r="K25" s="357"/>
      <c r="L25" s="357"/>
      <c r="M25" s="357"/>
      <c r="N25" s="357"/>
      <c r="O25" s="357"/>
      <c r="P25" s="357"/>
      <c r="Q25" s="357"/>
      <c r="R25" s="357"/>
      <c r="S25" s="357"/>
      <c r="T25" s="357"/>
      <c r="U25" s="357"/>
      <c r="V25" s="357"/>
      <c r="W25" s="357"/>
      <c r="X25" s="357"/>
      <c r="Y25" s="357"/>
      <c r="Z25" s="357"/>
      <c r="AA25" s="357"/>
      <c r="AB25" s="357"/>
    </row>
    <row r="26" spans="2:28" s="18" customFormat="1">
      <c r="B26" s="19"/>
      <c r="C26" s="21"/>
      <c r="D26" s="22"/>
      <c r="E26" s="21"/>
      <c r="F26" s="23"/>
      <c r="G26" s="24" t="s">
        <v>1</v>
      </c>
      <c r="H26" s="24">
        <f>SUM(H6:H25)</f>
        <v>0</v>
      </c>
    </row>
    <row r="27" spans="2:28" s="18" customFormat="1">
      <c r="B27" s="19"/>
      <c r="C27" s="21"/>
      <c r="D27" s="22"/>
      <c r="E27" s="21"/>
      <c r="F27" s="23"/>
      <c r="G27" s="24" t="s">
        <v>2</v>
      </c>
      <c r="H27" s="24">
        <f>H26*0.22</f>
        <v>0</v>
      </c>
    </row>
    <row r="28" spans="2:28" s="18" customFormat="1">
      <c r="B28" s="19"/>
      <c r="C28" s="21"/>
      <c r="D28" s="22"/>
      <c r="E28" s="21"/>
      <c r="F28" s="23"/>
      <c r="G28" s="24" t="s">
        <v>3</v>
      </c>
      <c r="H28" s="24">
        <f>H26+H27</f>
        <v>0</v>
      </c>
    </row>
    <row r="29" spans="2:28" s="18" customFormat="1">
      <c r="B29" s="19" t="s">
        <v>2515</v>
      </c>
      <c r="C29" s="21"/>
      <c r="D29" s="22"/>
      <c r="E29" s="21"/>
      <c r="F29" s="23"/>
      <c r="G29" s="58"/>
      <c r="H29" s="58"/>
    </row>
    <row r="30" spans="2:28" customFormat="1" ht="15.75">
      <c r="C30" s="360" t="s">
        <v>668</v>
      </c>
      <c r="D30" s="20" t="s">
        <v>2514</v>
      </c>
      <c r="E30" s="20" t="s">
        <v>150</v>
      </c>
      <c r="F30" s="359">
        <v>65</v>
      </c>
      <c r="G30" s="135"/>
      <c r="H30" s="135">
        <f t="shared" ref="H30:H39" si="1">ROUND(F30*G30,2)</f>
        <v>0</v>
      </c>
      <c r="I30" s="357"/>
      <c r="J30" s="358"/>
      <c r="K30" s="357"/>
      <c r="L30" s="357"/>
      <c r="M30" s="357"/>
      <c r="N30" s="357"/>
      <c r="O30" s="357"/>
      <c r="P30" s="357"/>
      <c r="Q30" s="357"/>
      <c r="R30" s="357"/>
      <c r="S30" s="357"/>
      <c r="T30" s="357"/>
      <c r="U30" s="357"/>
      <c r="V30" s="357"/>
      <c r="W30" s="357"/>
      <c r="X30" s="357"/>
      <c r="Y30" s="357"/>
      <c r="Z30" s="357"/>
      <c r="AA30" s="357"/>
      <c r="AB30" s="357"/>
    </row>
    <row r="31" spans="2:28" customFormat="1" ht="26.25">
      <c r="C31" s="360" t="s">
        <v>667</v>
      </c>
      <c r="D31" s="20" t="s">
        <v>2513</v>
      </c>
      <c r="E31" s="20" t="s">
        <v>150</v>
      </c>
      <c r="F31" s="359">
        <v>50.4</v>
      </c>
      <c r="G31" s="135"/>
      <c r="H31" s="135">
        <f t="shared" si="1"/>
        <v>0</v>
      </c>
      <c r="I31" s="357"/>
      <c r="J31" s="358"/>
      <c r="K31" s="357"/>
      <c r="L31" s="357"/>
      <c r="M31" s="357"/>
      <c r="N31" s="357"/>
      <c r="O31" s="357"/>
      <c r="P31" s="357"/>
      <c r="Q31" s="357"/>
      <c r="R31" s="357"/>
      <c r="S31" s="357"/>
      <c r="T31" s="357"/>
      <c r="U31" s="357"/>
      <c r="V31" s="357"/>
      <c r="W31" s="357"/>
      <c r="X31" s="357"/>
      <c r="Y31" s="357"/>
      <c r="Z31" s="357"/>
      <c r="AA31" s="357"/>
      <c r="AB31" s="357"/>
    </row>
    <row r="32" spans="2:28" customFormat="1" ht="15.75">
      <c r="C32" s="360" t="s">
        <v>666</v>
      </c>
      <c r="D32" s="20" t="s">
        <v>2512</v>
      </c>
      <c r="E32" s="20" t="s">
        <v>36</v>
      </c>
      <c r="F32" s="359">
        <v>42</v>
      </c>
      <c r="G32" s="135"/>
      <c r="H32" s="135">
        <f t="shared" si="1"/>
        <v>0</v>
      </c>
      <c r="I32" s="357"/>
      <c r="J32" s="358"/>
      <c r="K32" s="357"/>
      <c r="L32" s="357"/>
      <c r="M32" s="357"/>
      <c r="N32" s="357"/>
      <c r="O32" s="357"/>
      <c r="P32" s="357"/>
      <c r="Q32" s="357"/>
      <c r="R32" s="357"/>
      <c r="S32" s="357"/>
      <c r="T32" s="357"/>
      <c r="U32" s="357"/>
      <c r="V32" s="357"/>
      <c r="W32" s="357"/>
      <c r="X32" s="357"/>
      <c r="Y32" s="357"/>
      <c r="Z32" s="357"/>
      <c r="AA32" s="357"/>
      <c r="AB32" s="357"/>
    </row>
    <row r="33" spans="2:28" customFormat="1" ht="26.25">
      <c r="C33" s="360" t="s">
        <v>1001</v>
      </c>
      <c r="D33" s="20" t="s">
        <v>2511</v>
      </c>
      <c r="E33" s="20" t="s">
        <v>133</v>
      </c>
      <c r="F33" s="359">
        <v>26</v>
      </c>
      <c r="G33" s="135"/>
      <c r="H33" s="135">
        <f t="shared" si="1"/>
        <v>0</v>
      </c>
      <c r="I33" s="357"/>
      <c r="J33" s="358"/>
      <c r="K33" s="357"/>
      <c r="L33" s="357"/>
      <c r="M33" s="357"/>
      <c r="N33" s="357"/>
      <c r="O33" s="357"/>
      <c r="P33" s="357"/>
      <c r="Q33" s="357"/>
      <c r="R33" s="357"/>
      <c r="S33" s="357"/>
      <c r="T33" s="357"/>
      <c r="U33" s="357"/>
      <c r="V33" s="357"/>
      <c r="W33" s="357"/>
      <c r="X33" s="357"/>
      <c r="Y33" s="357"/>
      <c r="Z33" s="357"/>
      <c r="AA33" s="357"/>
      <c r="AB33" s="357"/>
    </row>
    <row r="34" spans="2:28" customFormat="1" ht="39">
      <c r="C34" s="360" t="s">
        <v>1000</v>
      </c>
      <c r="D34" s="20" t="s">
        <v>2510</v>
      </c>
      <c r="E34" s="20" t="s">
        <v>150</v>
      </c>
      <c r="F34" s="359">
        <v>4.2</v>
      </c>
      <c r="G34" s="135"/>
      <c r="H34" s="135">
        <f t="shared" si="1"/>
        <v>0</v>
      </c>
      <c r="I34" s="357"/>
      <c r="J34" s="358"/>
      <c r="K34" s="357"/>
      <c r="L34" s="357"/>
      <c r="M34" s="357"/>
      <c r="N34" s="357"/>
      <c r="O34" s="357"/>
      <c r="P34" s="357"/>
      <c r="Q34" s="357"/>
      <c r="R34" s="357"/>
      <c r="S34" s="357"/>
      <c r="T34" s="357"/>
      <c r="U34" s="357"/>
      <c r="V34" s="357"/>
      <c r="W34" s="357"/>
      <c r="X34" s="357"/>
      <c r="Y34" s="357"/>
      <c r="Z34" s="357"/>
      <c r="AA34" s="357"/>
      <c r="AB34" s="357"/>
    </row>
    <row r="35" spans="2:28" customFormat="1" ht="39">
      <c r="C35" s="360" t="s">
        <v>999</v>
      </c>
      <c r="D35" s="20" t="s">
        <v>2509</v>
      </c>
      <c r="E35" s="20" t="s">
        <v>150</v>
      </c>
      <c r="F35" s="359">
        <v>6.3</v>
      </c>
      <c r="G35" s="135"/>
      <c r="H35" s="135">
        <f t="shared" si="1"/>
        <v>0</v>
      </c>
      <c r="I35" s="357"/>
      <c r="J35" s="358"/>
      <c r="K35" s="357"/>
      <c r="L35" s="357"/>
      <c r="M35" s="357"/>
      <c r="N35" s="357"/>
      <c r="O35" s="357"/>
      <c r="P35" s="357"/>
      <c r="Q35" s="357"/>
      <c r="R35" s="357"/>
      <c r="S35" s="357"/>
      <c r="T35" s="357"/>
      <c r="U35" s="357"/>
      <c r="V35" s="357"/>
      <c r="W35" s="357"/>
      <c r="X35" s="357"/>
      <c r="Y35" s="357"/>
      <c r="Z35" s="357"/>
      <c r="AA35" s="357"/>
      <c r="AB35" s="357"/>
    </row>
    <row r="36" spans="2:28" customFormat="1" ht="39">
      <c r="C36" s="360" t="s">
        <v>998</v>
      </c>
      <c r="D36" s="20" t="s">
        <v>2508</v>
      </c>
      <c r="E36" s="20" t="s">
        <v>150</v>
      </c>
      <c r="F36" s="359">
        <v>30</v>
      </c>
      <c r="G36" s="135"/>
      <c r="H36" s="135">
        <f t="shared" si="1"/>
        <v>0</v>
      </c>
      <c r="I36" s="357"/>
      <c r="J36" s="358"/>
      <c r="K36" s="357"/>
      <c r="L36" s="357"/>
      <c r="M36" s="357"/>
      <c r="N36" s="357"/>
      <c r="O36" s="357"/>
      <c r="P36" s="357"/>
      <c r="Q36" s="357"/>
      <c r="R36" s="357"/>
      <c r="S36" s="357"/>
      <c r="T36" s="357"/>
      <c r="U36" s="357"/>
      <c r="V36" s="357"/>
      <c r="W36" s="357"/>
      <c r="X36" s="357"/>
      <c r="Y36" s="357"/>
      <c r="Z36" s="357"/>
      <c r="AA36" s="357"/>
      <c r="AB36" s="357"/>
    </row>
    <row r="37" spans="2:28" customFormat="1" ht="26.25">
      <c r="C37" s="360" t="s">
        <v>996</v>
      </c>
      <c r="D37" s="20" t="s">
        <v>2507</v>
      </c>
      <c r="E37" s="20" t="s">
        <v>150</v>
      </c>
      <c r="F37" s="359">
        <v>2.5</v>
      </c>
      <c r="G37" s="135"/>
      <c r="H37" s="135">
        <f t="shared" si="1"/>
        <v>0</v>
      </c>
      <c r="I37" s="357"/>
      <c r="J37" s="358"/>
      <c r="K37" s="357"/>
      <c r="L37" s="357"/>
      <c r="M37" s="357"/>
      <c r="N37" s="357"/>
      <c r="O37" s="357"/>
      <c r="P37" s="357"/>
      <c r="Q37" s="357"/>
      <c r="R37" s="357"/>
      <c r="S37" s="357"/>
      <c r="T37" s="357"/>
      <c r="U37" s="357"/>
      <c r="V37" s="357"/>
      <c r="W37" s="357"/>
      <c r="X37" s="357"/>
      <c r="Y37" s="357"/>
      <c r="Z37" s="357"/>
      <c r="AA37" s="357"/>
      <c r="AB37" s="357"/>
    </row>
    <row r="38" spans="2:28" customFormat="1" ht="15.75">
      <c r="C38" s="360" t="s">
        <v>994</v>
      </c>
      <c r="D38" s="20" t="s">
        <v>2506</v>
      </c>
      <c r="E38" s="20" t="s">
        <v>36</v>
      </c>
      <c r="F38" s="359">
        <v>15</v>
      </c>
      <c r="G38" s="135"/>
      <c r="H38" s="135">
        <f t="shared" si="1"/>
        <v>0</v>
      </c>
      <c r="I38" s="357"/>
      <c r="J38" s="358"/>
      <c r="K38" s="357"/>
      <c r="L38" s="357"/>
      <c r="M38" s="357"/>
      <c r="N38" s="357"/>
      <c r="O38" s="357"/>
      <c r="P38" s="357"/>
      <c r="Q38" s="357"/>
      <c r="R38" s="357"/>
      <c r="S38" s="357"/>
      <c r="T38" s="357"/>
      <c r="U38" s="357"/>
      <c r="V38" s="357"/>
      <c r="W38" s="357"/>
      <c r="X38" s="357"/>
      <c r="Y38" s="357"/>
      <c r="Z38" s="357"/>
      <c r="AA38" s="357"/>
      <c r="AB38" s="357"/>
    </row>
    <row r="39" spans="2:28" customFormat="1" ht="15.75">
      <c r="C39" s="360" t="s">
        <v>992</v>
      </c>
      <c r="D39" s="20" t="s">
        <v>2505</v>
      </c>
      <c r="E39" s="20" t="s">
        <v>317</v>
      </c>
      <c r="F39" s="359">
        <v>1</v>
      </c>
      <c r="G39" s="135"/>
      <c r="H39" s="135">
        <f t="shared" si="1"/>
        <v>0</v>
      </c>
      <c r="I39" s="357"/>
      <c r="J39" s="358"/>
      <c r="K39" s="357"/>
      <c r="L39" s="357"/>
      <c r="M39" s="357"/>
      <c r="N39" s="357"/>
      <c r="O39" s="357"/>
      <c r="P39" s="357"/>
      <c r="Q39" s="357"/>
      <c r="R39" s="357"/>
      <c r="S39" s="357"/>
      <c r="T39" s="357"/>
      <c r="U39" s="357"/>
      <c r="V39" s="357"/>
      <c r="W39" s="357"/>
      <c r="X39" s="357"/>
      <c r="Y39" s="357"/>
      <c r="Z39" s="357"/>
      <c r="AA39" s="357"/>
      <c r="AB39" s="357"/>
    </row>
    <row r="40" spans="2:28" s="18" customFormat="1">
      <c r="B40" s="19"/>
      <c r="C40" s="21"/>
      <c r="D40" s="22"/>
      <c r="E40" s="21"/>
      <c r="F40" s="23"/>
      <c r="G40" s="24" t="s">
        <v>1</v>
      </c>
      <c r="H40" s="24">
        <f>SUM(H30:H39)</f>
        <v>0</v>
      </c>
    </row>
    <row r="41" spans="2:28" s="18" customFormat="1">
      <c r="B41" s="19"/>
      <c r="C41" s="21"/>
      <c r="D41" s="22"/>
      <c r="E41" s="21"/>
      <c r="F41" s="23"/>
      <c r="G41" s="24" t="s">
        <v>2</v>
      </c>
      <c r="H41" s="24">
        <f>H40*0.22</f>
        <v>0</v>
      </c>
    </row>
    <row r="42" spans="2:28" s="18" customFormat="1">
      <c r="B42" s="19"/>
      <c r="C42" s="21"/>
      <c r="D42" s="22"/>
      <c r="E42" s="21"/>
      <c r="F42" s="23"/>
      <c r="G42" s="24" t="s">
        <v>3</v>
      </c>
      <c r="H42" s="24">
        <f>H40+H41</f>
        <v>0</v>
      </c>
    </row>
    <row r="43" spans="2:28" s="18" customFormat="1">
      <c r="B43" s="19"/>
      <c r="C43" s="21"/>
      <c r="D43" s="22"/>
      <c r="E43" s="21"/>
      <c r="F43" s="23"/>
      <c r="G43" s="24"/>
      <c r="H43" s="24"/>
    </row>
    <row r="44" spans="2:28" s="18" customFormat="1">
      <c r="B44" s="19" t="s">
        <v>2504</v>
      </c>
      <c r="C44" s="21"/>
      <c r="D44" s="22"/>
      <c r="E44" s="21"/>
      <c r="F44" s="23"/>
      <c r="G44" s="58"/>
      <c r="H44" s="58"/>
    </row>
    <row r="45" spans="2:28" customFormat="1" ht="26.25">
      <c r="C45" s="360" t="s">
        <v>991</v>
      </c>
      <c r="D45" s="20" t="s">
        <v>2503</v>
      </c>
      <c r="E45" s="20" t="s">
        <v>327</v>
      </c>
      <c r="F45" s="359">
        <v>810</v>
      </c>
      <c r="G45" s="135"/>
      <c r="H45" s="135">
        <f t="shared" ref="H45:H64" si="2">ROUND(F45*G45,2)</f>
        <v>0</v>
      </c>
      <c r="I45" s="357"/>
      <c r="J45" s="358"/>
      <c r="K45" s="357"/>
      <c r="L45" s="357"/>
      <c r="M45" s="357"/>
      <c r="N45" s="357"/>
      <c r="O45" s="357"/>
      <c r="P45" s="357"/>
      <c r="Q45" s="357"/>
      <c r="R45" s="357"/>
      <c r="S45" s="357"/>
      <c r="T45" s="357"/>
      <c r="U45" s="357"/>
      <c r="V45" s="357"/>
      <c r="W45" s="357"/>
      <c r="X45" s="357"/>
      <c r="Y45" s="357"/>
      <c r="Z45" s="357"/>
      <c r="AA45" s="357"/>
      <c r="AB45" s="357"/>
    </row>
    <row r="46" spans="2:28" customFormat="1" ht="39">
      <c r="C46" s="360" t="s">
        <v>990</v>
      </c>
      <c r="D46" s="20" t="s">
        <v>2502</v>
      </c>
      <c r="E46" s="20" t="s">
        <v>2399</v>
      </c>
      <c r="F46" s="359">
        <v>2</v>
      </c>
      <c r="G46" s="135"/>
      <c r="H46" s="135">
        <f t="shared" si="2"/>
        <v>0</v>
      </c>
      <c r="I46" s="357"/>
      <c r="J46" s="358"/>
      <c r="K46" s="357"/>
      <c r="L46" s="357"/>
      <c r="M46" s="357"/>
      <c r="N46" s="357"/>
      <c r="O46" s="357"/>
      <c r="P46" s="357"/>
      <c r="Q46" s="357"/>
      <c r="R46" s="357"/>
      <c r="S46" s="357"/>
      <c r="T46" s="357"/>
      <c r="U46" s="357"/>
      <c r="V46" s="357"/>
      <c r="W46" s="357"/>
      <c r="X46" s="357"/>
      <c r="Y46" s="357"/>
      <c r="Z46" s="357"/>
      <c r="AA46" s="357"/>
      <c r="AB46" s="357"/>
    </row>
    <row r="47" spans="2:28" customFormat="1" ht="26.25">
      <c r="C47" s="360" t="s">
        <v>988</v>
      </c>
      <c r="D47" s="20" t="s">
        <v>2501</v>
      </c>
      <c r="E47" s="20" t="s">
        <v>2399</v>
      </c>
      <c r="F47" s="359">
        <v>2</v>
      </c>
      <c r="G47" s="135"/>
      <c r="H47" s="135">
        <f t="shared" si="2"/>
        <v>0</v>
      </c>
      <c r="I47" s="357"/>
      <c r="J47" s="358"/>
      <c r="K47" s="357"/>
      <c r="L47" s="357"/>
      <c r="M47" s="357"/>
      <c r="N47" s="357"/>
      <c r="O47" s="357"/>
      <c r="P47" s="357"/>
      <c r="Q47" s="357"/>
      <c r="R47" s="357"/>
      <c r="S47" s="357"/>
      <c r="T47" s="357"/>
      <c r="U47" s="357"/>
      <c r="V47" s="357"/>
      <c r="W47" s="357"/>
      <c r="X47" s="357"/>
      <c r="Y47" s="357"/>
      <c r="Z47" s="357"/>
      <c r="AA47" s="357"/>
      <c r="AB47" s="357"/>
    </row>
    <row r="48" spans="2:28" customFormat="1" ht="26.25">
      <c r="C48" s="360" t="s">
        <v>987</v>
      </c>
      <c r="D48" s="20" t="s">
        <v>2500</v>
      </c>
      <c r="E48" s="20" t="s">
        <v>2399</v>
      </c>
      <c r="F48" s="359">
        <v>1</v>
      </c>
      <c r="G48" s="135"/>
      <c r="H48" s="135">
        <f t="shared" si="2"/>
        <v>0</v>
      </c>
      <c r="I48" s="357"/>
      <c r="J48" s="358"/>
      <c r="K48" s="357"/>
      <c r="L48" s="357"/>
      <c r="M48" s="357"/>
      <c r="N48" s="357"/>
      <c r="O48" s="357"/>
      <c r="P48" s="357"/>
      <c r="Q48" s="357"/>
      <c r="R48" s="357"/>
      <c r="S48" s="357"/>
      <c r="T48" s="357"/>
      <c r="U48" s="357"/>
      <c r="V48" s="357"/>
      <c r="W48" s="357"/>
      <c r="X48" s="357"/>
      <c r="Y48" s="357"/>
      <c r="Z48" s="357"/>
      <c r="AA48" s="357"/>
      <c r="AB48" s="357"/>
    </row>
    <row r="49" spans="3:28" customFormat="1" ht="15.75">
      <c r="C49" s="360" t="s">
        <v>986</v>
      </c>
      <c r="D49" s="20" t="s">
        <v>2474</v>
      </c>
      <c r="E49" s="20" t="s">
        <v>2399</v>
      </c>
      <c r="F49" s="359">
        <v>1</v>
      </c>
      <c r="G49" s="135"/>
      <c r="H49" s="135">
        <f t="shared" si="2"/>
        <v>0</v>
      </c>
      <c r="I49" s="357"/>
      <c r="J49" s="358"/>
      <c r="K49" s="357"/>
      <c r="L49" s="357"/>
      <c r="M49" s="357"/>
      <c r="N49" s="357"/>
      <c r="O49" s="357"/>
      <c r="P49" s="357"/>
      <c r="Q49" s="357"/>
      <c r="R49" s="357"/>
      <c r="S49" s="357"/>
      <c r="T49" s="357"/>
      <c r="U49" s="357"/>
      <c r="V49" s="357"/>
      <c r="W49" s="357"/>
      <c r="X49" s="357"/>
      <c r="Y49" s="357"/>
      <c r="Z49" s="357"/>
      <c r="AA49" s="357"/>
      <c r="AB49" s="357"/>
    </row>
    <row r="50" spans="3:28" customFormat="1" ht="26.25">
      <c r="C50" s="360" t="s">
        <v>985</v>
      </c>
      <c r="D50" s="20" t="s">
        <v>2499</v>
      </c>
      <c r="E50" s="20" t="s">
        <v>327</v>
      </c>
      <c r="F50" s="359">
        <v>160</v>
      </c>
      <c r="G50" s="135"/>
      <c r="H50" s="135">
        <f t="shared" si="2"/>
        <v>0</v>
      </c>
      <c r="I50" s="357"/>
      <c r="J50" s="358"/>
      <c r="K50" s="357"/>
      <c r="L50" s="357"/>
      <c r="M50" s="357"/>
      <c r="N50" s="357"/>
      <c r="O50" s="357"/>
      <c r="P50" s="357"/>
      <c r="Q50" s="357"/>
      <c r="R50" s="357"/>
      <c r="S50" s="357"/>
      <c r="T50" s="357"/>
      <c r="U50" s="357"/>
      <c r="V50" s="357"/>
      <c r="W50" s="357"/>
      <c r="X50" s="357"/>
      <c r="Y50" s="357"/>
      <c r="Z50" s="357"/>
      <c r="AA50" s="357"/>
      <c r="AB50" s="357"/>
    </row>
    <row r="51" spans="3:28" customFormat="1" ht="26.25">
      <c r="C51" s="360" t="s">
        <v>983</v>
      </c>
      <c r="D51" s="20" t="s">
        <v>2498</v>
      </c>
      <c r="E51" s="20" t="s">
        <v>327</v>
      </c>
      <c r="F51" s="359">
        <v>370</v>
      </c>
      <c r="G51" s="135"/>
      <c r="H51" s="135">
        <f t="shared" si="2"/>
        <v>0</v>
      </c>
      <c r="I51" s="357"/>
      <c r="J51" s="358"/>
      <c r="K51" s="357"/>
      <c r="L51" s="357"/>
      <c r="M51" s="357"/>
      <c r="N51" s="357"/>
      <c r="O51" s="357"/>
      <c r="P51" s="357"/>
      <c r="Q51" s="357"/>
      <c r="R51" s="357"/>
      <c r="S51" s="357"/>
      <c r="T51" s="357"/>
      <c r="U51" s="357"/>
      <c r="V51" s="357"/>
      <c r="W51" s="357"/>
      <c r="X51" s="357"/>
      <c r="Y51" s="357"/>
      <c r="Z51" s="357"/>
      <c r="AA51" s="357"/>
      <c r="AB51" s="357"/>
    </row>
    <row r="52" spans="3:28" customFormat="1" ht="26.25">
      <c r="C52" s="360" t="s">
        <v>2497</v>
      </c>
      <c r="D52" s="20" t="s">
        <v>2496</v>
      </c>
      <c r="E52" s="20" t="s">
        <v>327</v>
      </c>
      <c r="F52" s="359">
        <v>200</v>
      </c>
      <c r="G52" s="135"/>
      <c r="H52" s="135">
        <f t="shared" si="2"/>
        <v>0</v>
      </c>
      <c r="I52" s="357"/>
      <c r="J52" s="358"/>
      <c r="K52" s="357"/>
      <c r="L52" s="357"/>
      <c r="M52" s="357"/>
      <c r="N52" s="357"/>
      <c r="O52" s="357"/>
      <c r="P52" s="357"/>
      <c r="Q52" s="357"/>
      <c r="R52" s="357"/>
      <c r="S52" s="357"/>
      <c r="T52" s="357"/>
      <c r="U52" s="357"/>
      <c r="V52" s="357"/>
      <c r="W52" s="357"/>
      <c r="X52" s="357"/>
      <c r="Y52" s="357"/>
      <c r="Z52" s="357"/>
      <c r="AA52" s="357"/>
      <c r="AB52" s="357"/>
    </row>
    <row r="53" spans="3:28" customFormat="1" ht="39">
      <c r="C53" s="360" t="s">
        <v>2495</v>
      </c>
      <c r="D53" s="20" t="s">
        <v>2494</v>
      </c>
      <c r="E53" s="20" t="s">
        <v>2399</v>
      </c>
      <c r="F53" s="359">
        <v>9</v>
      </c>
      <c r="G53" s="135"/>
      <c r="H53" s="135">
        <f t="shared" si="2"/>
        <v>0</v>
      </c>
      <c r="I53" s="357"/>
      <c r="J53" s="358"/>
      <c r="K53" s="357"/>
      <c r="L53" s="357"/>
      <c r="M53" s="357"/>
      <c r="N53" s="357"/>
      <c r="O53" s="357"/>
      <c r="P53" s="357"/>
      <c r="Q53" s="357"/>
      <c r="R53" s="357"/>
      <c r="S53" s="357"/>
      <c r="T53" s="357"/>
      <c r="U53" s="357"/>
      <c r="V53" s="357"/>
      <c r="W53" s="357"/>
      <c r="X53" s="357"/>
      <c r="Y53" s="357"/>
      <c r="Z53" s="357"/>
      <c r="AA53" s="357"/>
      <c r="AB53" s="357"/>
    </row>
    <row r="54" spans="3:28" customFormat="1" ht="39">
      <c r="C54" s="360" t="s">
        <v>2493</v>
      </c>
      <c r="D54" s="20" t="s">
        <v>2492</v>
      </c>
      <c r="E54" s="20" t="s">
        <v>2399</v>
      </c>
      <c r="F54" s="359">
        <v>1</v>
      </c>
      <c r="G54" s="135"/>
      <c r="H54" s="135">
        <f t="shared" si="2"/>
        <v>0</v>
      </c>
      <c r="I54" s="357"/>
      <c r="J54" s="358"/>
      <c r="K54" s="357"/>
      <c r="L54" s="357"/>
      <c r="M54" s="357"/>
      <c r="N54" s="357"/>
      <c r="O54" s="357"/>
      <c r="P54" s="357"/>
      <c r="Q54" s="357"/>
      <c r="R54" s="357"/>
      <c r="S54" s="357"/>
      <c r="T54" s="357"/>
      <c r="U54" s="357"/>
      <c r="V54" s="357"/>
      <c r="W54" s="357"/>
      <c r="X54" s="357"/>
      <c r="Y54" s="357"/>
      <c r="Z54" s="357"/>
      <c r="AA54" s="357"/>
      <c r="AB54" s="357"/>
    </row>
    <row r="55" spans="3:28" customFormat="1" ht="26.25">
      <c r="C55" s="360" t="s">
        <v>2491</v>
      </c>
      <c r="D55" s="20" t="s">
        <v>2490</v>
      </c>
      <c r="E55" s="20" t="s">
        <v>2399</v>
      </c>
      <c r="F55" s="359">
        <v>1</v>
      </c>
      <c r="G55" s="135"/>
      <c r="H55" s="135">
        <f t="shared" si="2"/>
        <v>0</v>
      </c>
      <c r="I55" s="357"/>
      <c r="J55" s="358"/>
      <c r="K55" s="357"/>
      <c r="L55" s="357"/>
      <c r="M55" s="357"/>
      <c r="N55" s="357"/>
      <c r="O55" s="357"/>
      <c r="P55" s="357"/>
      <c r="Q55" s="357"/>
      <c r="R55" s="357"/>
      <c r="S55" s="357"/>
      <c r="T55" s="357"/>
      <c r="U55" s="357"/>
      <c r="V55" s="357"/>
      <c r="W55" s="357"/>
      <c r="X55" s="357"/>
      <c r="Y55" s="357"/>
      <c r="Z55" s="357"/>
      <c r="AA55" s="357"/>
      <c r="AB55" s="357"/>
    </row>
    <row r="56" spans="3:28" customFormat="1" ht="26.25">
      <c r="C56" s="360" t="s">
        <v>2489</v>
      </c>
      <c r="D56" s="20" t="s">
        <v>2488</v>
      </c>
      <c r="E56" s="20" t="s">
        <v>2399</v>
      </c>
      <c r="F56" s="359">
        <v>1</v>
      </c>
      <c r="G56" s="135"/>
      <c r="H56" s="135">
        <f t="shared" si="2"/>
        <v>0</v>
      </c>
      <c r="I56" s="357"/>
      <c r="J56" s="358"/>
      <c r="K56" s="357"/>
      <c r="L56" s="357"/>
      <c r="M56" s="357"/>
      <c r="N56" s="357"/>
      <c r="O56" s="357"/>
      <c r="P56" s="357"/>
      <c r="Q56" s="357"/>
      <c r="R56" s="357"/>
      <c r="S56" s="357"/>
      <c r="T56" s="357"/>
      <c r="U56" s="357"/>
      <c r="V56" s="357"/>
      <c r="W56" s="357"/>
      <c r="X56" s="357"/>
      <c r="Y56" s="357"/>
      <c r="Z56" s="357"/>
      <c r="AA56" s="357"/>
      <c r="AB56" s="357"/>
    </row>
    <row r="57" spans="3:28" customFormat="1" ht="77.25">
      <c r="C57" s="360" t="s">
        <v>2487</v>
      </c>
      <c r="D57" s="20" t="s">
        <v>2486</v>
      </c>
      <c r="E57" s="20" t="s">
        <v>2399</v>
      </c>
      <c r="F57" s="359">
        <v>1</v>
      </c>
      <c r="G57" s="135"/>
      <c r="H57" s="135">
        <f t="shared" si="2"/>
        <v>0</v>
      </c>
      <c r="I57" s="357"/>
      <c r="J57" s="358"/>
      <c r="K57" s="357"/>
      <c r="L57" s="357"/>
      <c r="M57" s="357"/>
      <c r="N57" s="357"/>
      <c r="O57" s="357"/>
      <c r="P57" s="357"/>
      <c r="Q57" s="357"/>
      <c r="R57" s="357"/>
      <c r="S57" s="357"/>
      <c r="T57" s="357"/>
      <c r="U57" s="357"/>
      <c r="V57" s="357"/>
      <c r="W57" s="357"/>
      <c r="X57" s="357"/>
      <c r="Y57" s="357"/>
      <c r="Z57" s="357"/>
      <c r="AA57" s="357"/>
      <c r="AB57" s="357"/>
    </row>
    <row r="58" spans="3:28" customFormat="1" ht="51.75">
      <c r="C58" s="360" t="s">
        <v>2485</v>
      </c>
      <c r="D58" s="20" t="s">
        <v>2484</v>
      </c>
      <c r="E58" s="20" t="s">
        <v>2399</v>
      </c>
      <c r="F58" s="359">
        <v>1</v>
      </c>
      <c r="G58" s="135"/>
      <c r="H58" s="135">
        <f t="shared" si="2"/>
        <v>0</v>
      </c>
      <c r="I58" s="357"/>
      <c r="J58" s="358"/>
      <c r="K58" s="357"/>
      <c r="L58" s="357"/>
      <c r="M58" s="357"/>
      <c r="N58" s="357"/>
      <c r="O58" s="357"/>
      <c r="P58" s="357"/>
      <c r="Q58" s="357"/>
      <c r="R58" s="357"/>
      <c r="S58" s="357"/>
      <c r="T58" s="357"/>
      <c r="U58" s="357"/>
      <c r="V58" s="357"/>
      <c r="W58" s="357"/>
      <c r="X58" s="357"/>
      <c r="Y58" s="357"/>
      <c r="Z58" s="357"/>
      <c r="AA58" s="357"/>
      <c r="AB58" s="357"/>
    </row>
    <row r="59" spans="3:28" customFormat="1" ht="26.25">
      <c r="C59" s="360" t="s">
        <v>2483</v>
      </c>
      <c r="D59" s="20" t="s">
        <v>2482</v>
      </c>
      <c r="E59" s="20" t="s">
        <v>2399</v>
      </c>
      <c r="F59" s="359">
        <v>1</v>
      </c>
      <c r="G59" s="135"/>
      <c r="H59" s="135">
        <f t="shared" si="2"/>
        <v>0</v>
      </c>
      <c r="I59" s="357"/>
      <c r="J59" s="358"/>
      <c r="K59" s="357"/>
      <c r="L59" s="357"/>
      <c r="M59" s="357"/>
      <c r="N59" s="357"/>
      <c r="O59" s="357"/>
      <c r="P59" s="357"/>
      <c r="Q59" s="357"/>
      <c r="R59" s="357"/>
      <c r="S59" s="357"/>
      <c r="T59" s="357"/>
      <c r="U59" s="357"/>
      <c r="V59" s="357"/>
      <c r="W59" s="357"/>
      <c r="X59" s="357"/>
      <c r="Y59" s="357"/>
      <c r="Z59" s="357"/>
      <c r="AA59" s="357"/>
      <c r="AB59" s="357"/>
    </row>
    <row r="60" spans="3:28" customFormat="1" ht="26.25">
      <c r="C60" s="360" t="s">
        <v>2481</v>
      </c>
      <c r="D60" s="20" t="s">
        <v>2480</v>
      </c>
      <c r="E60" s="20" t="s">
        <v>327</v>
      </c>
      <c r="F60" s="359">
        <v>220</v>
      </c>
      <c r="G60" s="135"/>
      <c r="H60" s="135">
        <f t="shared" si="2"/>
        <v>0</v>
      </c>
      <c r="I60" s="357"/>
      <c r="J60" s="358"/>
      <c r="K60" s="357"/>
      <c r="L60" s="357"/>
      <c r="M60" s="357"/>
      <c r="N60" s="357"/>
      <c r="O60" s="357"/>
      <c r="P60" s="357"/>
      <c r="Q60" s="357"/>
      <c r="R60" s="357"/>
      <c r="S60" s="357"/>
      <c r="T60" s="357"/>
      <c r="U60" s="357"/>
      <c r="V60" s="357"/>
      <c r="W60" s="357"/>
      <c r="X60" s="357"/>
      <c r="Y60" s="357"/>
      <c r="Z60" s="357"/>
      <c r="AA60" s="357"/>
      <c r="AB60" s="357"/>
    </row>
    <row r="61" spans="3:28" customFormat="1" ht="26.25">
      <c r="C61" s="360" t="s">
        <v>2479</v>
      </c>
      <c r="D61" s="20" t="s">
        <v>2478</v>
      </c>
      <c r="E61" s="20" t="s">
        <v>2399</v>
      </c>
      <c r="F61" s="359">
        <v>7</v>
      </c>
      <c r="G61" s="135"/>
      <c r="H61" s="135">
        <f t="shared" si="2"/>
        <v>0</v>
      </c>
      <c r="I61" s="357"/>
      <c r="J61" s="358"/>
      <c r="K61" s="357"/>
      <c r="L61" s="357"/>
      <c r="M61" s="357"/>
      <c r="N61" s="357"/>
      <c r="O61" s="357"/>
      <c r="P61" s="357"/>
      <c r="Q61" s="357"/>
      <c r="R61" s="357"/>
      <c r="S61" s="357"/>
      <c r="T61" s="357"/>
      <c r="U61" s="357"/>
      <c r="V61" s="357"/>
      <c r="W61" s="357"/>
      <c r="X61" s="357"/>
      <c r="Y61" s="357"/>
      <c r="Z61" s="357"/>
      <c r="AA61" s="357"/>
      <c r="AB61" s="357"/>
    </row>
    <row r="62" spans="3:28" customFormat="1" ht="26.25">
      <c r="C62" s="360" t="s">
        <v>2477</v>
      </c>
      <c r="D62" s="20" t="s">
        <v>2476</v>
      </c>
      <c r="E62" s="20" t="s">
        <v>2399</v>
      </c>
      <c r="F62" s="359">
        <v>1</v>
      </c>
      <c r="G62" s="135"/>
      <c r="H62" s="135">
        <f t="shared" si="2"/>
        <v>0</v>
      </c>
      <c r="I62" s="357"/>
      <c r="J62" s="358"/>
      <c r="K62" s="357"/>
      <c r="L62" s="357"/>
      <c r="M62" s="357"/>
      <c r="N62" s="357"/>
      <c r="O62" s="357"/>
      <c r="P62" s="357"/>
      <c r="Q62" s="357"/>
      <c r="R62" s="357"/>
      <c r="S62" s="357"/>
      <c r="T62" s="357"/>
      <c r="U62" s="357"/>
      <c r="V62" s="357"/>
      <c r="W62" s="357"/>
      <c r="X62" s="357"/>
      <c r="Y62" s="357"/>
      <c r="Z62" s="357"/>
      <c r="AA62" s="357"/>
      <c r="AB62" s="357"/>
    </row>
    <row r="63" spans="3:28" customFormat="1" ht="15.75">
      <c r="C63" s="360" t="s">
        <v>2475</v>
      </c>
      <c r="D63" s="20" t="s">
        <v>2474</v>
      </c>
      <c r="E63" s="20" t="s">
        <v>2399</v>
      </c>
      <c r="F63" s="359">
        <v>1</v>
      </c>
      <c r="G63" s="135"/>
      <c r="H63" s="135">
        <f t="shared" si="2"/>
        <v>0</v>
      </c>
      <c r="I63" s="357"/>
      <c r="J63" s="358"/>
      <c r="K63" s="357"/>
      <c r="L63" s="357"/>
      <c r="M63" s="357"/>
      <c r="N63" s="357"/>
      <c r="O63" s="357"/>
      <c r="P63" s="357"/>
      <c r="Q63" s="357"/>
      <c r="R63" s="357"/>
      <c r="S63" s="357"/>
      <c r="T63" s="357"/>
      <c r="U63" s="357"/>
      <c r="V63" s="357"/>
      <c r="W63" s="357"/>
      <c r="X63" s="357"/>
      <c r="Y63" s="357"/>
      <c r="Z63" s="357"/>
      <c r="AA63" s="357"/>
      <c r="AB63" s="357"/>
    </row>
    <row r="64" spans="3:28" customFormat="1" ht="15.75">
      <c r="C64" s="360" t="s">
        <v>2473</v>
      </c>
      <c r="D64" s="20" t="s">
        <v>2472</v>
      </c>
      <c r="E64" s="20" t="s">
        <v>2399</v>
      </c>
      <c r="F64" s="359">
        <v>1</v>
      </c>
      <c r="G64" s="135"/>
      <c r="H64" s="135">
        <f t="shared" si="2"/>
        <v>0</v>
      </c>
      <c r="I64" s="357"/>
      <c r="J64" s="358"/>
      <c r="K64" s="357"/>
      <c r="L64" s="357"/>
      <c r="M64" s="357"/>
      <c r="N64" s="357"/>
      <c r="O64" s="357"/>
      <c r="P64" s="357"/>
      <c r="Q64" s="357"/>
      <c r="R64" s="357"/>
      <c r="S64" s="357"/>
      <c r="T64" s="357"/>
      <c r="U64" s="357"/>
      <c r="V64" s="357"/>
      <c r="W64" s="357"/>
      <c r="X64" s="357"/>
      <c r="Y64" s="357"/>
      <c r="Z64" s="357"/>
      <c r="AA64" s="357"/>
      <c r="AB64" s="357"/>
    </row>
    <row r="65" spans="2:28" s="18" customFormat="1">
      <c r="B65" s="19"/>
      <c r="C65" s="21"/>
      <c r="D65" s="22"/>
      <c r="E65" s="21"/>
      <c r="F65" s="23"/>
      <c r="G65" s="24" t="s">
        <v>1</v>
      </c>
      <c r="H65" s="24">
        <f>SUM(H45:H64)</f>
        <v>0</v>
      </c>
    </row>
    <row r="66" spans="2:28" s="18" customFormat="1">
      <c r="B66" s="19"/>
      <c r="C66" s="21"/>
      <c r="D66" s="22"/>
      <c r="E66" s="21"/>
      <c r="F66" s="23"/>
      <c r="G66" s="24" t="s">
        <v>2</v>
      </c>
      <c r="H66" s="24">
        <f>H65*0.22</f>
        <v>0</v>
      </c>
    </row>
    <row r="67" spans="2:28" s="18" customFormat="1">
      <c r="B67" s="19"/>
      <c r="C67" s="21"/>
      <c r="D67" s="22"/>
      <c r="E67" s="21"/>
      <c r="F67" s="23"/>
      <c r="G67" s="24" t="s">
        <v>3</v>
      </c>
      <c r="H67" s="24">
        <f>H65+H66</f>
        <v>0</v>
      </c>
    </row>
    <row r="68" spans="2:28" s="18" customFormat="1">
      <c r="B68" s="19"/>
      <c r="C68" s="21"/>
      <c r="D68" s="22"/>
      <c r="E68" s="21"/>
      <c r="F68" s="23"/>
      <c r="G68" s="24"/>
      <c r="H68" s="24"/>
    </row>
    <row r="69" spans="2:28" s="18" customFormat="1">
      <c r="B69" s="19"/>
      <c r="C69" s="21"/>
      <c r="D69" s="22"/>
      <c r="E69" s="21"/>
      <c r="F69" s="23"/>
      <c r="G69" s="24"/>
      <c r="H69" s="24"/>
    </row>
    <row r="70" spans="2:28" s="18" customFormat="1">
      <c r="B70" s="19" t="s">
        <v>2471</v>
      </c>
      <c r="C70" s="21"/>
      <c r="D70" s="22"/>
      <c r="E70" s="21"/>
      <c r="F70" s="23"/>
      <c r="G70" s="58"/>
      <c r="H70" s="58"/>
    </row>
    <row r="71" spans="2:28" customFormat="1" ht="90">
      <c r="C71" s="360" t="s">
        <v>2702</v>
      </c>
      <c r="D71" s="20" t="s">
        <v>2703</v>
      </c>
      <c r="E71" s="20" t="s">
        <v>2399</v>
      </c>
      <c r="F71" s="359">
        <v>1</v>
      </c>
      <c r="G71" s="135"/>
      <c r="H71" s="135">
        <f t="shared" ref="H71:H92" si="3">ROUND(F71*G71,2)</f>
        <v>0</v>
      </c>
      <c r="I71" s="357"/>
      <c r="J71" s="358"/>
      <c r="K71" s="357"/>
      <c r="L71" s="357"/>
      <c r="M71" s="357"/>
      <c r="N71" s="357"/>
      <c r="O71" s="357"/>
      <c r="P71" s="357"/>
      <c r="Q71" s="357"/>
      <c r="R71" s="357"/>
      <c r="S71" s="357"/>
      <c r="T71" s="357"/>
      <c r="U71" s="357"/>
      <c r="V71" s="357"/>
      <c r="W71" s="357"/>
      <c r="X71" s="357"/>
      <c r="Y71" s="357"/>
      <c r="Z71" s="357"/>
      <c r="AA71" s="357"/>
      <c r="AB71" s="357"/>
    </row>
    <row r="72" spans="2:28" customFormat="1" ht="64.5">
      <c r="C72" s="360" t="s">
        <v>2704</v>
      </c>
      <c r="D72" s="20" t="s">
        <v>2705</v>
      </c>
      <c r="E72" s="20" t="s">
        <v>136</v>
      </c>
      <c r="F72" s="359">
        <v>1</v>
      </c>
      <c r="G72" s="135"/>
      <c r="H72" s="135">
        <f t="shared" si="3"/>
        <v>0</v>
      </c>
      <c r="I72" s="357"/>
      <c r="J72" s="358"/>
      <c r="K72" s="357"/>
      <c r="L72" s="357"/>
      <c r="M72" s="357"/>
      <c r="N72" s="357"/>
      <c r="O72" s="357"/>
      <c r="P72" s="357"/>
      <c r="Q72" s="357"/>
      <c r="R72" s="357"/>
      <c r="S72" s="357"/>
      <c r="T72" s="357"/>
      <c r="U72" s="357"/>
      <c r="V72" s="357"/>
      <c r="W72" s="357"/>
      <c r="X72" s="357"/>
      <c r="Y72" s="357"/>
      <c r="Z72" s="357"/>
      <c r="AA72" s="357"/>
      <c r="AB72" s="357"/>
    </row>
    <row r="73" spans="2:28" customFormat="1" ht="64.5">
      <c r="C73" s="360" t="s">
        <v>2706</v>
      </c>
      <c r="D73" s="20" t="s">
        <v>2707</v>
      </c>
      <c r="E73" s="20" t="s">
        <v>136</v>
      </c>
      <c r="F73" s="359">
        <v>1</v>
      </c>
      <c r="G73" s="135"/>
      <c r="H73" s="135">
        <f t="shared" si="3"/>
        <v>0</v>
      </c>
      <c r="I73" s="357"/>
      <c r="J73" s="358"/>
      <c r="K73" s="357"/>
      <c r="L73" s="357"/>
      <c r="M73" s="357"/>
      <c r="N73" s="357"/>
      <c r="O73" s="357"/>
      <c r="P73" s="357"/>
      <c r="Q73" s="357"/>
      <c r="R73" s="357"/>
      <c r="S73" s="357"/>
      <c r="T73" s="357"/>
      <c r="U73" s="357"/>
      <c r="V73" s="357"/>
      <c r="W73" s="357"/>
      <c r="X73" s="357"/>
      <c r="Y73" s="357"/>
      <c r="Z73" s="357"/>
      <c r="AA73" s="357"/>
      <c r="AB73" s="357"/>
    </row>
    <row r="74" spans="2:28" customFormat="1" ht="39">
      <c r="C74" s="360" t="s">
        <v>2708</v>
      </c>
      <c r="D74" s="20" t="s">
        <v>2468</v>
      </c>
      <c r="E74" s="20"/>
      <c r="F74" s="359"/>
      <c r="G74" s="135"/>
      <c r="H74" s="135"/>
      <c r="I74" s="357"/>
      <c r="J74" s="358"/>
      <c r="K74" s="357"/>
      <c r="L74" s="357"/>
      <c r="M74" s="357"/>
      <c r="N74" s="357"/>
      <c r="O74" s="357"/>
      <c r="P74" s="357"/>
      <c r="Q74" s="357"/>
      <c r="R74" s="357"/>
      <c r="S74" s="357"/>
      <c r="T74" s="357"/>
      <c r="U74" s="357"/>
      <c r="V74" s="357"/>
      <c r="W74" s="357"/>
      <c r="X74" s="357"/>
      <c r="Y74" s="357"/>
      <c r="Z74" s="357"/>
      <c r="AA74" s="357"/>
      <c r="AB74" s="357"/>
    </row>
    <row r="75" spans="2:28" customFormat="1" ht="15.75">
      <c r="C75" s="360"/>
      <c r="D75" s="20" t="s">
        <v>2467</v>
      </c>
      <c r="E75" s="20"/>
      <c r="F75" s="359"/>
      <c r="G75" s="135"/>
      <c r="H75" s="135"/>
      <c r="I75" s="357"/>
      <c r="J75" s="358"/>
      <c r="K75" s="357"/>
      <c r="L75" s="357"/>
      <c r="M75" s="357"/>
      <c r="N75" s="357"/>
      <c r="O75" s="357"/>
      <c r="P75" s="357"/>
      <c r="Q75" s="357"/>
      <c r="R75" s="357"/>
      <c r="S75" s="357"/>
      <c r="T75" s="357"/>
      <c r="U75" s="357"/>
      <c r="V75" s="357"/>
      <c r="W75" s="357"/>
      <c r="X75" s="357"/>
      <c r="Y75" s="357"/>
      <c r="Z75" s="357"/>
      <c r="AA75" s="357"/>
      <c r="AB75" s="357"/>
    </row>
    <row r="76" spans="2:28" customFormat="1" ht="15.75">
      <c r="C76" s="360"/>
      <c r="D76" s="20" t="s">
        <v>2466</v>
      </c>
      <c r="E76" s="20"/>
      <c r="F76" s="359"/>
      <c r="G76" s="135"/>
      <c r="H76" s="135"/>
      <c r="I76" s="357"/>
      <c r="J76" s="358"/>
      <c r="K76" s="357"/>
      <c r="L76" s="357"/>
      <c r="M76" s="357"/>
      <c r="N76" s="357"/>
      <c r="O76" s="357"/>
      <c r="P76" s="357"/>
      <c r="Q76" s="357"/>
      <c r="R76" s="357"/>
      <c r="S76" s="357"/>
      <c r="T76" s="357"/>
      <c r="U76" s="357"/>
      <c r="V76" s="357"/>
      <c r="W76" s="357"/>
      <c r="X76" s="357"/>
      <c r="Y76" s="357"/>
      <c r="Z76" s="357"/>
      <c r="AA76" s="357"/>
      <c r="AB76" s="357"/>
    </row>
    <row r="77" spans="2:28" customFormat="1" ht="15.75">
      <c r="C77" s="360"/>
      <c r="D77" s="20" t="s">
        <v>2465</v>
      </c>
      <c r="E77" s="20"/>
      <c r="F77" s="359"/>
      <c r="G77" s="135"/>
      <c r="H77" s="135"/>
      <c r="I77" s="357"/>
      <c r="J77" s="358"/>
      <c r="K77" s="357"/>
      <c r="L77" s="357"/>
      <c r="M77" s="357"/>
      <c r="N77" s="357"/>
      <c r="O77" s="357"/>
      <c r="P77" s="357"/>
      <c r="Q77" s="357"/>
      <c r="R77" s="357"/>
      <c r="S77" s="357"/>
      <c r="T77" s="357"/>
      <c r="U77" s="357"/>
      <c r="V77" s="357"/>
      <c r="W77" s="357"/>
      <c r="X77" s="357"/>
      <c r="Y77" s="357"/>
      <c r="Z77" s="357"/>
      <c r="AA77" s="357"/>
      <c r="AB77" s="357"/>
    </row>
    <row r="78" spans="2:28" customFormat="1" ht="15.75">
      <c r="C78" s="360"/>
      <c r="D78" s="20" t="s">
        <v>2464</v>
      </c>
      <c r="E78" s="20"/>
      <c r="F78" s="359"/>
      <c r="G78" s="135"/>
      <c r="H78" s="135"/>
      <c r="I78" s="357"/>
      <c r="J78" s="358"/>
      <c r="K78" s="357"/>
      <c r="L78" s="357"/>
      <c r="M78" s="357"/>
      <c r="N78" s="357"/>
      <c r="O78" s="357"/>
      <c r="P78" s="357"/>
      <c r="Q78" s="357"/>
      <c r="R78" s="357"/>
      <c r="S78" s="357"/>
      <c r="T78" s="357"/>
      <c r="U78" s="357"/>
      <c r="V78" s="357"/>
      <c r="W78" s="357"/>
      <c r="X78" s="357"/>
      <c r="Y78" s="357"/>
      <c r="Z78" s="357"/>
      <c r="AA78" s="357"/>
      <c r="AB78" s="357"/>
    </row>
    <row r="79" spans="2:28" customFormat="1" ht="15.75">
      <c r="C79" s="360"/>
      <c r="D79" s="20" t="s">
        <v>2463</v>
      </c>
      <c r="E79" s="20"/>
      <c r="F79" s="359"/>
      <c r="G79" s="135"/>
      <c r="H79" s="135"/>
      <c r="I79" s="357"/>
      <c r="J79" s="358"/>
      <c r="K79" s="357"/>
      <c r="L79" s="357"/>
      <c r="M79" s="357"/>
      <c r="N79" s="357"/>
      <c r="O79" s="357"/>
      <c r="P79" s="357"/>
      <c r="Q79" s="357"/>
      <c r="R79" s="357"/>
      <c r="S79" s="357"/>
      <c r="T79" s="357"/>
      <c r="U79" s="357"/>
      <c r="V79" s="357"/>
      <c r="W79" s="357"/>
      <c r="X79" s="357"/>
      <c r="Y79" s="357"/>
      <c r="Z79" s="357"/>
      <c r="AA79" s="357"/>
      <c r="AB79" s="357"/>
    </row>
    <row r="80" spans="2:28" customFormat="1" ht="15.75">
      <c r="C80" s="360"/>
      <c r="D80" s="20" t="s">
        <v>2462</v>
      </c>
      <c r="E80" s="20"/>
      <c r="F80" s="359"/>
      <c r="G80" s="135"/>
      <c r="H80" s="135"/>
      <c r="I80" s="357"/>
      <c r="J80" s="358"/>
      <c r="K80" s="357"/>
      <c r="L80" s="357"/>
      <c r="M80" s="357"/>
      <c r="N80" s="357"/>
      <c r="O80" s="357"/>
      <c r="P80" s="357"/>
      <c r="Q80" s="357"/>
      <c r="R80" s="357"/>
      <c r="S80" s="357"/>
      <c r="T80" s="357"/>
      <c r="U80" s="357"/>
      <c r="V80" s="357"/>
      <c r="W80" s="357"/>
      <c r="X80" s="357"/>
      <c r="Y80" s="357"/>
      <c r="Z80" s="357"/>
      <c r="AA80" s="357"/>
      <c r="AB80" s="357"/>
    </row>
    <row r="81" spans="3:28" customFormat="1" ht="15.75">
      <c r="C81" s="360"/>
      <c r="D81" s="20" t="s">
        <v>2461</v>
      </c>
      <c r="E81" s="20"/>
      <c r="F81" s="359"/>
      <c r="G81" s="135"/>
      <c r="H81" s="135"/>
      <c r="I81" s="357"/>
      <c r="J81" s="358"/>
      <c r="K81" s="357"/>
      <c r="L81" s="357"/>
      <c r="M81" s="357"/>
      <c r="N81" s="357"/>
      <c r="O81" s="357"/>
      <c r="P81" s="357"/>
      <c r="Q81" s="357"/>
      <c r="R81" s="357"/>
      <c r="S81" s="357"/>
      <c r="T81" s="357"/>
      <c r="U81" s="357"/>
      <c r="V81" s="357"/>
      <c r="W81" s="357"/>
      <c r="X81" s="357"/>
      <c r="Y81" s="357"/>
      <c r="Z81" s="357"/>
      <c r="AA81" s="357"/>
      <c r="AB81" s="357"/>
    </row>
    <row r="82" spans="3:28" customFormat="1" ht="15.75">
      <c r="C82" s="360"/>
      <c r="D82" s="20" t="s">
        <v>2460</v>
      </c>
      <c r="E82" s="20"/>
      <c r="F82" s="359"/>
      <c r="G82" s="135"/>
      <c r="H82" s="135"/>
      <c r="I82" s="357"/>
      <c r="J82" s="358"/>
      <c r="K82" s="357"/>
      <c r="L82" s="357"/>
      <c r="M82" s="357"/>
      <c r="N82" s="357"/>
      <c r="O82" s="357"/>
      <c r="P82" s="357"/>
      <c r="Q82" s="357"/>
      <c r="R82" s="357"/>
      <c r="S82" s="357"/>
      <c r="T82" s="357"/>
      <c r="U82" s="357"/>
      <c r="V82" s="357"/>
      <c r="W82" s="357"/>
      <c r="X82" s="357"/>
      <c r="Y82" s="357"/>
      <c r="Z82" s="357"/>
      <c r="AA82" s="357"/>
      <c r="AB82" s="357"/>
    </row>
    <row r="83" spans="3:28" customFormat="1" ht="15.75">
      <c r="C83" s="360"/>
      <c r="D83" s="20" t="s">
        <v>2459</v>
      </c>
      <c r="E83" s="20"/>
      <c r="F83" s="359"/>
      <c r="G83" s="135"/>
      <c r="H83" s="135"/>
      <c r="I83" s="357"/>
      <c r="J83" s="358"/>
      <c r="K83" s="357"/>
      <c r="L83" s="357"/>
      <c r="M83" s="357"/>
      <c r="N83" s="357"/>
      <c r="O83" s="357"/>
      <c r="P83" s="357"/>
      <c r="Q83" s="357"/>
      <c r="R83" s="357"/>
      <c r="S83" s="357"/>
      <c r="T83" s="357"/>
      <c r="U83" s="357"/>
      <c r="V83" s="357"/>
      <c r="W83" s="357"/>
      <c r="X83" s="357"/>
      <c r="Y83" s="357"/>
      <c r="Z83" s="357"/>
      <c r="AA83" s="357"/>
      <c r="AB83" s="357"/>
    </row>
    <row r="84" spans="3:28" customFormat="1" ht="26.25">
      <c r="C84" s="360"/>
      <c r="D84" s="20" t="s">
        <v>2470</v>
      </c>
      <c r="E84" s="20" t="s">
        <v>317</v>
      </c>
      <c r="F84" s="359">
        <v>1</v>
      </c>
      <c r="G84" s="534"/>
      <c r="H84" s="534" t="s">
        <v>2425</v>
      </c>
      <c r="I84" s="357"/>
      <c r="J84" s="358"/>
      <c r="K84" s="357"/>
      <c r="L84" s="357"/>
      <c r="M84" s="357"/>
      <c r="N84" s="357"/>
      <c r="O84" s="357"/>
      <c r="P84" s="357"/>
      <c r="Q84" s="357"/>
      <c r="R84" s="357"/>
      <c r="S84" s="357"/>
      <c r="T84" s="357"/>
      <c r="U84" s="357"/>
      <c r="V84" s="357"/>
      <c r="W84" s="357"/>
      <c r="X84" s="357"/>
      <c r="Y84" s="357"/>
      <c r="Z84" s="357"/>
      <c r="AA84" s="357"/>
      <c r="AB84" s="357"/>
    </row>
    <row r="85" spans="3:28" customFormat="1" ht="15.75">
      <c r="C85" s="360"/>
      <c r="D85" s="20" t="s">
        <v>2457</v>
      </c>
      <c r="E85" s="20" t="s">
        <v>317</v>
      </c>
      <c r="F85" s="359">
        <v>8</v>
      </c>
      <c r="G85" s="534"/>
      <c r="H85" s="534" t="s">
        <v>2425</v>
      </c>
      <c r="I85" s="357"/>
      <c r="J85" s="358"/>
      <c r="K85" s="357"/>
      <c r="L85" s="357"/>
      <c r="M85" s="357"/>
      <c r="N85" s="357"/>
      <c r="O85" s="357"/>
      <c r="P85" s="357"/>
      <c r="Q85" s="357"/>
      <c r="R85" s="357"/>
      <c r="S85" s="357"/>
      <c r="T85" s="357"/>
      <c r="U85" s="357"/>
      <c r="V85" s="357"/>
      <c r="W85" s="357"/>
      <c r="X85" s="357"/>
      <c r="Y85" s="357"/>
      <c r="Z85" s="357"/>
      <c r="AA85" s="357"/>
      <c r="AB85" s="357"/>
    </row>
    <row r="86" spans="3:28" customFormat="1" ht="26.25">
      <c r="C86" s="360"/>
      <c r="D86" s="20" t="s">
        <v>2455</v>
      </c>
      <c r="E86" s="20" t="s">
        <v>317</v>
      </c>
      <c r="F86" s="359">
        <v>1</v>
      </c>
      <c r="G86" s="534"/>
      <c r="H86" s="534" t="s">
        <v>2425</v>
      </c>
      <c r="I86" s="357"/>
      <c r="J86" s="358"/>
      <c r="K86" s="357"/>
      <c r="L86" s="357"/>
      <c r="M86" s="357"/>
      <c r="N86" s="357"/>
      <c r="O86" s="357"/>
      <c r="P86" s="357"/>
      <c r="Q86" s="357"/>
      <c r="R86" s="357"/>
      <c r="S86" s="357"/>
      <c r="T86" s="357"/>
      <c r="U86" s="357"/>
      <c r="V86" s="357"/>
      <c r="W86" s="357"/>
      <c r="X86" s="357"/>
      <c r="Y86" s="357"/>
      <c r="Z86" s="357"/>
      <c r="AA86" s="357"/>
      <c r="AB86" s="357"/>
    </row>
    <row r="87" spans="3:28" customFormat="1" ht="26.25">
      <c r="C87" s="360"/>
      <c r="D87" s="20" t="s">
        <v>2454</v>
      </c>
      <c r="E87" s="20" t="s">
        <v>317</v>
      </c>
      <c r="F87" s="359">
        <v>1</v>
      </c>
      <c r="G87" s="534"/>
      <c r="H87" s="534" t="s">
        <v>2425</v>
      </c>
      <c r="I87" s="357"/>
      <c r="J87" s="358"/>
      <c r="K87" s="357"/>
      <c r="L87" s="357"/>
      <c r="M87" s="357"/>
      <c r="N87" s="357"/>
      <c r="O87" s="357"/>
      <c r="P87" s="357"/>
      <c r="Q87" s="357"/>
      <c r="R87" s="357"/>
      <c r="S87" s="357"/>
      <c r="T87" s="357"/>
      <c r="U87" s="357"/>
      <c r="V87" s="357"/>
      <c r="W87" s="357"/>
      <c r="X87" s="357"/>
      <c r="Y87" s="357"/>
      <c r="Z87" s="357"/>
      <c r="AA87" s="357"/>
      <c r="AB87" s="357"/>
    </row>
    <row r="88" spans="3:28" customFormat="1" ht="26.25">
      <c r="C88" s="360"/>
      <c r="D88" s="20" t="s">
        <v>2469</v>
      </c>
      <c r="E88" s="20" t="s">
        <v>317</v>
      </c>
      <c r="F88" s="359">
        <v>3</v>
      </c>
      <c r="G88" s="534"/>
      <c r="H88" s="534" t="s">
        <v>2425</v>
      </c>
      <c r="I88" s="357"/>
      <c r="J88" s="358"/>
      <c r="K88" s="357"/>
      <c r="L88" s="357"/>
      <c r="M88" s="357"/>
      <c r="N88" s="357"/>
      <c r="O88" s="357"/>
      <c r="P88" s="357"/>
      <c r="Q88" s="357"/>
      <c r="R88" s="357"/>
      <c r="S88" s="357"/>
      <c r="T88" s="357"/>
      <c r="U88" s="357"/>
      <c r="V88" s="357"/>
      <c r="W88" s="357"/>
      <c r="X88" s="357"/>
      <c r="Y88" s="357"/>
      <c r="Z88" s="357"/>
      <c r="AA88" s="357"/>
      <c r="AB88" s="357"/>
    </row>
    <row r="89" spans="3:28" customFormat="1" ht="26.25">
      <c r="C89" s="360"/>
      <c r="D89" s="20" t="s">
        <v>2452</v>
      </c>
      <c r="E89" s="20" t="s">
        <v>317</v>
      </c>
      <c r="F89" s="359">
        <v>1</v>
      </c>
      <c r="G89" s="534"/>
      <c r="H89" s="534" t="s">
        <v>2425</v>
      </c>
      <c r="I89" s="357"/>
      <c r="J89" s="358"/>
      <c r="K89" s="357"/>
      <c r="L89" s="357"/>
      <c r="M89" s="357"/>
      <c r="N89" s="357"/>
      <c r="O89" s="357"/>
      <c r="P89" s="357"/>
      <c r="Q89" s="357"/>
      <c r="R89" s="357"/>
      <c r="S89" s="357"/>
      <c r="T89" s="357"/>
      <c r="U89" s="357"/>
      <c r="V89" s="357"/>
      <c r="W89" s="357"/>
      <c r="X89" s="357"/>
      <c r="Y89" s="357"/>
      <c r="Z89" s="357"/>
      <c r="AA89" s="357"/>
      <c r="AB89" s="357"/>
    </row>
    <row r="90" spans="3:28" customFormat="1" ht="15.75">
      <c r="C90" s="360"/>
      <c r="D90" s="20" t="s">
        <v>2451</v>
      </c>
      <c r="E90" s="20" t="s">
        <v>317</v>
      </c>
      <c r="F90" s="359">
        <v>1</v>
      </c>
      <c r="G90" s="534"/>
      <c r="H90" s="534" t="s">
        <v>2425</v>
      </c>
      <c r="I90" s="357"/>
      <c r="J90" s="358"/>
      <c r="K90" s="357"/>
      <c r="L90" s="357"/>
      <c r="M90" s="357"/>
      <c r="N90" s="357"/>
      <c r="O90" s="357"/>
      <c r="P90" s="357"/>
      <c r="Q90" s="357"/>
      <c r="R90" s="357"/>
      <c r="S90" s="357"/>
      <c r="T90" s="357"/>
      <c r="U90" s="357"/>
      <c r="V90" s="357"/>
      <c r="W90" s="357"/>
      <c r="X90" s="357"/>
      <c r="Y90" s="357"/>
      <c r="Z90" s="357"/>
      <c r="AA90" s="357"/>
      <c r="AB90" s="357"/>
    </row>
    <row r="91" spans="3:28" customFormat="1" ht="15.75">
      <c r="C91" s="360"/>
      <c r="D91" s="20" t="s">
        <v>2450</v>
      </c>
      <c r="E91" s="20" t="s">
        <v>317</v>
      </c>
      <c r="F91" s="359">
        <v>1</v>
      </c>
      <c r="G91" s="534"/>
      <c r="H91" s="534" t="s">
        <v>2425</v>
      </c>
      <c r="I91" s="357"/>
      <c r="J91" s="358"/>
      <c r="K91" s="357"/>
      <c r="L91" s="357"/>
      <c r="M91" s="357"/>
      <c r="N91" s="357"/>
      <c r="O91" s="357"/>
      <c r="P91" s="357"/>
      <c r="Q91" s="357"/>
      <c r="R91" s="357"/>
      <c r="S91" s="357"/>
      <c r="T91" s="357"/>
      <c r="U91" s="357"/>
      <c r="V91" s="357"/>
      <c r="W91" s="357"/>
      <c r="X91" s="357"/>
      <c r="Y91" s="357"/>
      <c r="Z91" s="357"/>
      <c r="AA91" s="357"/>
      <c r="AB91" s="357"/>
    </row>
    <row r="92" spans="3:28" customFormat="1" ht="15.75">
      <c r="C92" s="360"/>
      <c r="D92" s="20" t="s">
        <v>2449</v>
      </c>
      <c r="E92" s="20" t="s">
        <v>317</v>
      </c>
      <c r="F92" s="359">
        <v>1</v>
      </c>
      <c r="G92" s="135"/>
      <c r="H92" s="135">
        <f t="shared" si="3"/>
        <v>0</v>
      </c>
      <c r="I92" s="357"/>
      <c r="J92" s="358"/>
      <c r="K92" s="357"/>
      <c r="L92" s="357"/>
      <c r="M92" s="357"/>
      <c r="N92" s="357"/>
      <c r="O92" s="357"/>
      <c r="P92" s="357"/>
      <c r="Q92" s="357"/>
      <c r="R92" s="357"/>
      <c r="S92" s="357"/>
      <c r="T92" s="357"/>
      <c r="U92" s="357"/>
      <c r="V92" s="357"/>
      <c r="W92" s="357"/>
      <c r="X92" s="357"/>
      <c r="Y92" s="357"/>
      <c r="Z92" s="357"/>
      <c r="AA92" s="357"/>
      <c r="AB92" s="357"/>
    </row>
    <row r="93" spans="3:28" customFormat="1" ht="39">
      <c r="C93" s="360" t="s">
        <v>2709</v>
      </c>
      <c r="D93" s="20" t="s">
        <v>2468</v>
      </c>
      <c r="E93" s="20"/>
      <c r="F93" s="359"/>
      <c r="G93" s="135"/>
      <c r="H93" s="135"/>
      <c r="I93" s="357"/>
      <c r="J93" s="358"/>
      <c r="K93" s="357"/>
      <c r="L93" s="357"/>
      <c r="M93" s="357"/>
      <c r="N93" s="357"/>
      <c r="O93" s="357"/>
      <c r="P93" s="357"/>
      <c r="Q93" s="357"/>
      <c r="R93" s="357"/>
      <c r="S93" s="357"/>
      <c r="T93" s="357"/>
      <c r="U93" s="357"/>
      <c r="V93" s="357"/>
      <c r="W93" s="357"/>
      <c r="X93" s="357"/>
      <c r="Y93" s="357"/>
      <c r="Z93" s="357"/>
      <c r="AA93" s="357"/>
      <c r="AB93" s="357"/>
    </row>
    <row r="94" spans="3:28" customFormat="1" ht="15.75">
      <c r="C94" s="360"/>
      <c r="D94" s="20" t="s">
        <v>2467</v>
      </c>
      <c r="E94" s="20"/>
      <c r="F94" s="359"/>
      <c r="G94" s="135"/>
      <c r="H94" s="135"/>
      <c r="I94" s="357"/>
      <c r="J94" s="358"/>
      <c r="K94" s="357"/>
      <c r="L94" s="357"/>
      <c r="M94" s="357"/>
      <c r="N94" s="357"/>
      <c r="O94" s="357"/>
      <c r="P94" s="357"/>
      <c r="Q94" s="357"/>
      <c r="R94" s="357"/>
      <c r="S94" s="357"/>
      <c r="T94" s="357"/>
      <c r="U94" s="357"/>
      <c r="V94" s="357"/>
      <c r="W94" s="357"/>
      <c r="X94" s="357"/>
      <c r="Y94" s="357"/>
      <c r="Z94" s="357"/>
      <c r="AA94" s="357"/>
      <c r="AB94" s="357"/>
    </row>
    <row r="95" spans="3:28" customFormat="1" ht="15.75">
      <c r="C95" s="360"/>
      <c r="D95" s="20" t="s">
        <v>2466</v>
      </c>
      <c r="E95" s="20"/>
      <c r="F95" s="359"/>
      <c r="G95" s="135"/>
      <c r="H95" s="135"/>
      <c r="I95" s="357"/>
      <c r="J95" s="358"/>
      <c r="K95" s="357"/>
      <c r="L95" s="357"/>
      <c r="M95" s="357"/>
      <c r="N95" s="357"/>
      <c r="O95" s="357"/>
      <c r="P95" s="357"/>
      <c r="Q95" s="357"/>
      <c r="R95" s="357"/>
      <c r="S95" s="357"/>
      <c r="T95" s="357"/>
      <c r="U95" s="357"/>
      <c r="V95" s="357"/>
      <c r="W95" s="357"/>
      <c r="X95" s="357"/>
      <c r="Y95" s="357"/>
      <c r="Z95" s="357"/>
      <c r="AA95" s="357"/>
      <c r="AB95" s="357"/>
    </row>
    <row r="96" spans="3:28" customFormat="1" ht="15.75">
      <c r="C96" s="360"/>
      <c r="D96" s="20" t="s">
        <v>2465</v>
      </c>
      <c r="E96" s="20"/>
      <c r="F96" s="359"/>
      <c r="G96" s="135"/>
      <c r="H96" s="135"/>
      <c r="I96" s="357"/>
      <c r="J96" s="358"/>
      <c r="K96" s="357"/>
      <c r="L96" s="357"/>
      <c r="M96" s="357"/>
      <c r="N96" s="357"/>
      <c r="O96" s="357"/>
      <c r="P96" s="357"/>
      <c r="Q96" s="357"/>
      <c r="R96" s="357"/>
      <c r="S96" s="357"/>
      <c r="T96" s="357"/>
      <c r="U96" s="357"/>
      <c r="V96" s="357"/>
      <c r="W96" s="357"/>
      <c r="X96" s="357"/>
      <c r="Y96" s="357"/>
      <c r="Z96" s="357"/>
      <c r="AA96" s="357"/>
      <c r="AB96" s="357"/>
    </row>
    <row r="97" spans="3:28" customFormat="1" ht="15.75">
      <c r="C97" s="360"/>
      <c r="D97" s="20" t="s">
        <v>2464</v>
      </c>
      <c r="E97" s="20"/>
      <c r="F97" s="359"/>
      <c r="G97" s="135"/>
      <c r="H97" s="135"/>
      <c r="I97" s="357"/>
      <c r="J97" s="358"/>
      <c r="K97" s="357"/>
      <c r="L97" s="357"/>
      <c r="M97" s="357"/>
      <c r="N97" s="357"/>
      <c r="O97" s="357"/>
      <c r="P97" s="357"/>
      <c r="Q97" s="357"/>
      <c r="R97" s="357"/>
      <c r="S97" s="357"/>
      <c r="T97" s="357"/>
      <c r="U97" s="357"/>
      <c r="V97" s="357"/>
      <c r="W97" s="357"/>
      <c r="X97" s="357"/>
      <c r="Y97" s="357"/>
      <c r="Z97" s="357"/>
      <c r="AA97" s="357"/>
      <c r="AB97" s="357"/>
    </row>
    <row r="98" spans="3:28" customFormat="1" ht="15.75">
      <c r="C98" s="360"/>
      <c r="D98" s="20" t="s">
        <v>2463</v>
      </c>
      <c r="E98" s="20"/>
      <c r="F98" s="359"/>
      <c r="G98" s="135"/>
      <c r="H98" s="135"/>
      <c r="I98" s="357"/>
      <c r="J98" s="358"/>
      <c r="K98" s="357"/>
      <c r="L98" s="357"/>
      <c r="M98" s="357"/>
      <c r="N98" s="357"/>
      <c r="O98" s="357"/>
      <c r="P98" s="357"/>
      <c r="Q98" s="357"/>
      <c r="R98" s="357"/>
      <c r="S98" s="357"/>
      <c r="T98" s="357"/>
      <c r="U98" s="357"/>
      <c r="V98" s="357"/>
      <c r="W98" s="357"/>
      <c r="X98" s="357"/>
      <c r="Y98" s="357"/>
      <c r="Z98" s="357"/>
      <c r="AA98" s="357"/>
      <c r="AB98" s="357"/>
    </row>
    <row r="99" spans="3:28" customFormat="1" ht="15.75">
      <c r="C99" s="360"/>
      <c r="D99" s="20" t="s">
        <v>2462</v>
      </c>
      <c r="E99" s="20"/>
      <c r="F99" s="359"/>
      <c r="G99" s="135"/>
      <c r="H99" s="135"/>
      <c r="I99" s="357"/>
      <c r="J99" s="358"/>
      <c r="K99" s="357"/>
      <c r="L99" s="357"/>
      <c r="M99" s="357"/>
      <c r="N99" s="357"/>
      <c r="O99" s="357"/>
      <c r="P99" s="357"/>
      <c r="Q99" s="357"/>
      <c r="R99" s="357"/>
      <c r="S99" s="357"/>
      <c r="T99" s="357"/>
      <c r="U99" s="357"/>
      <c r="V99" s="357"/>
      <c r="W99" s="357"/>
      <c r="X99" s="357"/>
      <c r="Y99" s="357"/>
      <c r="Z99" s="357"/>
      <c r="AA99" s="357"/>
      <c r="AB99" s="357"/>
    </row>
    <row r="100" spans="3:28" customFormat="1" ht="15.75">
      <c r="C100" s="360"/>
      <c r="D100" s="20" t="s">
        <v>2461</v>
      </c>
      <c r="E100" s="20"/>
      <c r="F100" s="359"/>
      <c r="G100" s="135"/>
      <c r="H100" s="135"/>
      <c r="I100" s="357"/>
      <c r="J100" s="358"/>
      <c r="K100" s="357"/>
      <c r="L100" s="357"/>
      <c r="M100" s="357"/>
      <c r="N100" s="357"/>
      <c r="O100" s="357"/>
      <c r="P100" s="357"/>
      <c r="Q100" s="357"/>
      <c r="R100" s="357"/>
      <c r="S100" s="357"/>
      <c r="T100" s="357"/>
      <c r="U100" s="357"/>
      <c r="V100" s="357"/>
      <c r="W100" s="357"/>
      <c r="X100" s="357"/>
      <c r="Y100" s="357"/>
      <c r="Z100" s="357"/>
      <c r="AA100" s="357"/>
      <c r="AB100" s="357"/>
    </row>
    <row r="101" spans="3:28" customFormat="1" ht="15.75">
      <c r="C101" s="360"/>
      <c r="D101" s="20" t="s">
        <v>2460</v>
      </c>
      <c r="E101" s="20"/>
      <c r="F101" s="359"/>
      <c r="G101" s="135"/>
      <c r="H101" s="135"/>
      <c r="I101" s="357"/>
      <c r="J101" s="358"/>
      <c r="K101" s="357"/>
      <c r="L101" s="357"/>
      <c r="M101" s="357"/>
      <c r="N101" s="357"/>
      <c r="O101" s="357"/>
      <c r="P101" s="357"/>
      <c r="Q101" s="357"/>
      <c r="R101" s="357"/>
      <c r="S101" s="357"/>
      <c r="T101" s="357"/>
      <c r="U101" s="357"/>
      <c r="V101" s="357"/>
      <c r="W101" s="357"/>
      <c r="X101" s="357"/>
      <c r="Y101" s="357"/>
      <c r="Z101" s="357"/>
      <c r="AA101" s="357"/>
      <c r="AB101" s="357"/>
    </row>
    <row r="102" spans="3:28" customFormat="1" ht="15.75">
      <c r="C102" s="360"/>
      <c r="D102" s="20" t="s">
        <v>2459</v>
      </c>
      <c r="E102" s="20"/>
      <c r="F102" s="359"/>
      <c r="G102" s="135"/>
      <c r="H102" s="135"/>
      <c r="I102" s="357"/>
      <c r="J102" s="358"/>
      <c r="K102" s="357"/>
      <c r="L102" s="357"/>
      <c r="M102" s="357"/>
      <c r="N102" s="357"/>
      <c r="O102" s="357"/>
      <c r="P102" s="357"/>
      <c r="Q102" s="357"/>
      <c r="R102" s="357"/>
      <c r="S102" s="357"/>
      <c r="T102" s="357"/>
      <c r="U102" s="357"/>
      <c r="V102" s="357"/>
      <c r="W102" s="357"/>
      <c r="X102" s="357"/>
      <c r="Y102" s="357"/>
      <c r="Z102" s="357"/>
      <c r="AA102" s="357"/>
      <c r="AB102" s="357"/>
    </row>
    <row r="103" spans="3:28" customFormat="1" ht="26.25">
      <c r="C103" s="360"/>
      <c r="D103" s="20" t="s">
        <v>2458</v>
      </c>
      <c r="E103" s="20" t="s">
        <v>317</v>
      </c>
      <c r="F103" s="359">
        <v>1</v>
      </c>
      <c r="G103" s="534"/>
      <c r="H103" s="534" t="s">
        <v>2425</v>
      </c>
      <c r="I103" s="357"/>
      <c r="J103" s="358"/>
      <c r="K103" s="357"/>
      <c r="L103" s="357"/>
      <c r="M103" s="357"/>
      <c r="N103" s="357"/>
      <c r="O103" s="357"/>
      <c r="P103" s="357"/>
      <c r="Q103" s="357"/>
      <c r="R103" s="357"/>
      <c r="S103" s="357"/>
      <c r="T103" s="357"/>
      <c r="U103" s="357"/>
      <c r="V103" s="357"/>
      <c r="W103" s="357"/>
      <c r="X103" s="357"/>
      <c r="Y103" s="357"/>
      <c r="Z103" s="357"/>
      <c r="AA103" s="357"/>
      <c r="AB103" s="357"/>
    </row>
    <row r="104" spans="3:28" customFormat="1" ht="15.75">
      <c r="C104" s="360"/>
      <c r="D104" s="20" t="s">
        <v>2457</v>
      </c>
      <c r="E104" s="20" t="s">
        <v>317</v>
      </c>
      <c r="F104" s="359">
        <v>8</v>
      </c>
      <c r="G104" s="534"/>
      <c r="H104" s="534" t="s">
        <v>2425</v>
      </c>
      <c r="I104" s="357"/>
      <c r="J104" s="358"/>
      <c r="K104" s="357"/>
      <c r="L104" s="357"/>
      <c r="M104" s="357"/>
      <c r="N104" s="357"/>
      <c r="O104" s="357"/>
      <c r="P104" s="357"/>
      <c r="Q104" s="357"/>
      <c r="R104" s="357"/>
      <c r="S104" s="357"/>
      <c r="T104" s="357"/>
      <c r="U104" s="357"/>
      <c r="V104" s="357"/>
      <c r="W104" s="357"/>
      <c r="X104" s="357"/>
      <c r="Y104" s="357"/>
      <c r="Z104" s="357"/>
      <c r="AA104" s="357"/>
      <c r="AB104" s="357"/>
    </row>
    <row r="105" spans="3:28" customFormat="1" ht="26.25">
      <c r="C105" s="360"/>
      <c r="D105" s="20" t="s">
        <v>2456</v>
      </c>
      <c r="E105" s="20" t="s">
        <v>317</v>
      </c>
      <c r="F105" s="359">
        <v>1</v>
      </c>
      <c r="G105" s="534"/>
      <c r="H105" s="534" t="s">
        <v>2425</v>
      </c>
      <c r="I105" s="357"/>
      <c r="J105" s="358"/>
      <c r="K105" s="357"/>
      <c r="L105" s="357"/>
      <c r="M105" s="357"/>
      <c r="N105" s="357"/>
      <c r="O105" s="357"/>
      <c r="P105" s="357"/>
      <c r="Q105" s="357"/>
      <c r="R105" s="357"/>
      <c r="S105" s="357"/>
      <c r="T105" s="357"/>
      <c r="U105" s="357"/>
      <c r="V105" s="357"/>
      <c r="W105" s="357"/>
      <c r="X105" s="357"/>
      <c r="Y105" s="357"/>
      <c r="Z105" s="357"/>
      <c r="AA105" s="357"/>
      <c r="AB105" s="357"/>
    </row>
    <row r="106" spans="3:28" customFormat="1" ht="26.25">
      <c r="C106" s="360"/>
      <c r="D106" s="20" t="s">
        <v>2455</v>
      </c>
      <c r="E106" s="20" t="s">
        <v>317</v>
      </c>
      <c r="F106" s="359">
        <v>1</v>
      </c>
      <c r="G106" s="534"/>
      <c r="H106" s="534" t="s">
        <v>2425</v>
      </c>
      <c r="I106" s="357"/>
      <c r="J106" s="358"/>
      <c r="K106" s="357"/>
      <c r="L106" s="357"/>
      <c r="M106" s="357"/>
      <c r="N106" s="357"/>
      <c r="O106" s="357"/>
      <c r="P106" s="357"/>
      <c r="Q106" s="357"/>
      <c r="R106" s="357"/>
      <c r="S106" s="357"/>
      <c r="T106" s="357"/>
      <c r="U106" s="357"/>
      <c r="V106" s="357"/>
      <c r="W106" s="357"/>
      <c r="X106" s="357"/>
      <c r="Y106" s="357"/>
      <c r="Z106" s="357"/>
      <c r="AA106" s="357"/>
      <c r="AB106" s="357"/>
    </row>
    <row r="107" spans="3:28" customFormat="1" ht="26.25">
      <c r="C107" s="360"/>
      <c r="D107" s="20" t="s">
        <v>2454</v>
      </c>
      <c r="E107" s="20" t="s">
        <v>317</v>
      </c>
      <c r="F107" s="359">
        <v>1</v>
      </c>
      <c r="G107" s="534"/>
      <c r="H107" s="534" t="s">
        <v>2425</v>
      </c>
      <c r="I107" s="357"/>
      <c r="J107" s="358"/>
      <c r="K107" s="357"/>
      <c r="L107" s="357"/>
      <c r="M107" s="357"/>
      <c r="N107" s="357"/>
      <c r="O107" s="357"/>
      <c r="P107" s="357"/>
      <c r="Q107" s="357"/>
      <c r="R107" s="357"/>
      <c r="S107" s="357"/>
      <c r="T107" s="357"/>
      <c r="U107" s="357"/>
      <c r="V107" s="357"/>
      <c r="W107" s="357"/>
      <c r="X107" s="357"/>
      <c r="Y107" s="357"/>
      <c r="Z107" s="357"/>
      <c r="AA107" s="357"/>
      <c r="AB107" s="357"/>
    </row>
    <row r="108" spans="3:28" customFormat="1" ht="26.25">
      <c r="C108" s="360"/>
      <c r="D108" s="20" t="s">
        <v>2453</v>
      </c>
      <c r="E108" s="20" t="s">
        <v>317</v>
      </c>
      <c r="F108" s="359">
        <v>3</v>
      </c>
      <c r="G108" s="534"/>
      <c r="H108" s="534" t="s">
        <v>2425</v>
      </c>
      <c r="I108" s="357"/>
      <c r="J108" s="358"/>
      <c r="K108" s="357"/>
      <c r="L108" s="357"/>
      <c r="M108" s="357"/>
      <c r="N108" s="357"/>
      <c r="O108" s="357"/>
      <c r="P108" s="357"/>
      <c r="Q108" s="357"/>
      <c r="R108" s="357"/>
      <c r="S108" s="357"/>
      <c r="T108" s="357"/>
      <c r="U108" s="357"/>
      <c r="V108" s="357"/>
      <c r="W108" s="357"/>
      <c r="X108" s="357"/>
      <c r="Y108" s="357"/>
      <c r="Z108" s="357"/>
      <c r="AA108" s="357"/>
      <c r="AB108" s="357"/>
    </row>
    <row r="109" spans="3:28" customFormat="1" ht="26.25">
      <c r="C109" s="360"/>
      <c r="D109" s="20" t="s">
        <v>2452</v>
      </c>
      <c r="E109" s="20" t="s">
        <v>317</v>
      </c>
      <c r="F109" s="359">
        <v>1</v>
      </c>
      <c r="G109" s="534"/>
      <c r="H109" s="534" t="s">
        <v>2425</v>
      </c>
      <c r="I109" s="357"/>
      <c r="J109" s="358"/>
      <c r="K109" s="357"/>
      <c r="L109" s="357"/>
      <c r="M109" s="357"/>
      <c r="N109" s="357"/>
      <c r="O109" s="357"/>
      <c r="P109" s="357"/>
      <c r="Q109" s="357"/>
      <c r="R109" s="357"/>
      <c r="S109" s="357"/>
      <c r="T109" s="357"/>
      <c r="U109" s="357"/>
      <c r="V109" s="357"/>
      <c r="W109" s="357"/>
      <c r="X109" s="357"/>
      <c r="Y109" s="357"/>
      <c r="Z109" s="357"/>
      <c r="AA109" s="357"/>
      <c r="AB109" s="357"/>
    </row>
    <row r="110" spans="3:28" customFormat="1" ht="15.75">
      <c r="C110" s="360"/>
      <c r="D110" s="20" t="s">
        <v>2451</v>
      </c>
      <c r="E110" s="20" t="s">
        <v>317</v>
      </c>
      <c r="F110" s="359">
        <v>1</v>
      </c>
      <c r="G110" s="534"/>
      <c r="H110" s="534" t="s">
        <v>2425</v>
      </c>
      <c r="I110" s="357"/>
      <c r="J110" s="358"/>
      <c r="K110" s="357"/>
      <c r="L110" s="357"/>
      <c r="M110" s="357"/>
      <c r="N110" s="357"/>
      <c r="O110" s="357"/>
      <c r="P110" s="357"/>
      <c r="Q110" s="357"/>
      <c r="R110" s="357"/>
      <c r="S110" s="357"/>
      <c r="T110" s="357"/>
      <c r="U110" s="357"/>
      <c r="V110" s="357"/>
      <c r="W110" s="357"/>
      <c r="X110" s="357"/>
      <c r="Y110" s="357"/>
      <c r="Z110" s="357"/>
      <c r="AA110" s="357"/>
      <c r="AB110" s="357"/>
    </row>
    <row r="111" spans="3:28" customFormat="1" ht="15.75">
      <c r="C111" s="360"/>
      <c r="D111" s="20" t="s">
        <v>2450</v>
      </c>
      <c r="E111" s="20" t="s">
        <v>317</v>
      </c>
      <c r="F111" s="359">
        <v>1</v>
      </c>
      <c r="G111" s="534"/>
      <c r="H111" s="534" t="s">
        <v>2425</v>
      </c>
      <c r="I111" s="357"/>
      <c r="J111" s="358"/>
      <c r="K111" s="357"/>
      <c r="L111" s="357"/>
      <c r="M111" s="357"/>
      <c r="N111" s="357"/>
      <c r="O111" s="357"/>
      <c r="P111" s="357"/>
      <c r="Q111" s="357"/>
      <c r="R111" s="357"/>
      <c r="S111" s="357"/>
      <c r="T111" s="357"/>
      <c r="U111" s="357"/>
      <c r="V111" s="357"/>
      <c r="W111" s="357"/>
      <c r="X111" s="357"/>
      <c r="Y111" s="357"/>
      <c r="Z111" s="357"/>
      <c r="AA111" s="357"/>
      <c r="AB111" s="357"/>
    </row>
    <row r="112" spans="3:28" customFormat="1" ht="15.75">
      <c r="C112" s="360"/>
      <c r="D112" s="20" t="s">
        <v>2449</v>
      </c>
      <c r="E112" s="20" t="s">
        <v>317</v>
      </c>
      <c r="F112" s="359">
        <v>1</v>
      </c>
      <c r="G112" s="135"/>
      <c r="H112" s="135">
        <f t="shared" ref="H112" si="4">ROUND(F112*G112,2)</f>
        <v>0</v>
      </c>
      <c r="I112" s="357"/>
      <c r="J112" s="358"/>
      <c r="K112" s="357"/>
      <c r="L112" s="357"/>
      <c r="M112" s="357"/>
      <c r="N112" s="357"/>
      <c r="O112" s="357"/>
      <c r="P112" s="357"/>
      <c r="Q112" s="357"/>
      <c r="R112" s="357"/>
      <c r="S112" s="357"/>
      <c r="T112" s="357"/>
      <c r="U112" s="357"/>
      <c r="V112" s="357"/>
      <c r="W112" s="357"/>
      <c r="X112" s="357"/>
      <c r="Y112" s="357"/>
      <c r="Z112" s="357"/>
      <c r="AA112" s="357"/>
      <c r="AB112" s="357"/>
    </row>
    <row r="113" spans="3:28" customFormat="1" ht="15.75">
      <c r="C113" s="360" t="s">
        <v>2710</v>
      </c>
      <c r="D113" s="536" t="s">
        <v>2448</v>
      </c>
      <c r="E113" s="20"/>
      <c r="F113" s="359"/>
      <c r="G113" s="135"/>
      <c r="H113" s="135"/>
      <c r="I113" s="357"/>
      <c r="J113" s="358"/>
      <c r="K113" s="357"/>
      <c r="L113" s="357"/>
      <c r="M113" s="357"/>
      <c r="N113" s="357"/>
      <c r="O113" s="357"/>
      <c r="P113" s="357"/>
      <c r="Q113" s="357"/>
      <c r="R113" s="357"/>
      <c r="S113" s="357"/>
      <c r="T113" s="357"/>
      <c r="U113" s="357"/>
      <c r="V113" s="357"/>
      <c r="W113" s="357"/>
      <c r="X113" s="357"/>
      <c r="Y113" s="357"/>
      <c r="Z113" s="357"/>
      <c r="AA113" s="357"/>
      <c r="AB113" s="357"/>
    </row>
    <row r="114" spans="3:28" customFormat="1" ht="15.75">
      <c r="C114" s="360"/>
      <c r="D114" s="20" t="s">
        <v>2447</v>
      </c>
      <c r="E114" s="20"/>
      <c r="F114" s="359"/>
      <c r="G114" s="135"/>
      <c r="H114" s="135"/>
      <c r="I114" s="357"/>
      <c r="J114" s="358"/>
      <c r="K114" s="357"/>
      <c r="L114" s="357"/>
      <c r="M114" s="357"/>
      <c r="N114" s="357"/>
      <c r="O114" s="357"/>
      <c r="P114" s="357"/>
      <c r="Q114" s="357"/>
      <c r="R114" s="357"/>
      <c r="S114" s="357"/>
      <c r="T114" s="357"/>
      <c r="U114" s="357"/>
      <c r="V114" s="357"/>
      <c r="W114" s="357"/>
      <c r="X114" s="357"/>
      <c r="Y114" s="357"/>
      <c r="Z114" s="357"/>
      <c r="AA114" s="357"/>
      <c r="AB114" s="357"/>
    </row>
    <row r="115" spans="3:28" customFormat="1" ht="51.75">
      <c r="C115" s="360"/>
      <c r="D115" s="20" t="s">
        <v>2443</v>
      </c>
      <c r="E115" s="20"/>
      <c r="F115" s="359"/>
      <c r="G115" s="135"/>
      <c r="H115" s="135"/>
      <c r="I115" s="357"/>
      <c r="J115" s="358"/>
      <c r="K115" s="357"/>
      <c r="L115" s="357"/>
      <c r="M115" s="357"/>
      <c r="N115" s="357"/>
      <c r="O115" s="357"/>
      <c r="P115" s="357"/>
      <c r="Q115" s="357"/>
      <c r="R115" s="357"/>
      <c r="S115" s="357"/>
      <c r="T115" s="357"/>
      <c r="U115" s="357"/>
      <c r="V115" s="357"/>
      <c r="W115" s="357"/>
      <c r="X115" s="357"/>
      <c r="Y115" s="357"/>
      <c r="Z115" s="357"/>
      <c r="AA115" s="357"/>
      <c r="AB115" s="357"/>
    </row>
    <row r="116" spans="3:28" customFormat="1" ht="39">
      <c r="C116" s="360"/>
      <c r="D116" s="20" t="s">
        <v>2442</v>
      </c>
      <c r="E116" s="20"/>
      <c r="F116" s="359"/>
      <c r="G116" s="135"/>
      <c r="H116" s="135"/>
      <c r="I116" s="357"/>
      <c r="J116" s="358"/>
      <c r="K116" s="357"/>
      <c r="L116" s="357"/>
      <c r="M116" s="357"/>
      <c r="N116" s="357"/>
      <c r="O116" s="357"/>
      <c r="P116" s="357"/>
      <c r="Q116" s="357"/>
      <c r="R116" s="357"/>
      <c r="S116" s="357"/>
      <c r="T116" s="357"/>
      <c r="U116" s="357"/>
      <c r="V116" s="357"/>
      <c r="W116" s="357"/>
      <c r="X116" s="357"/>
      <c r="Y116" s="357"/>
      <c r="Z116" s="357"/>
      <c r="AA116" s="357"/>
      <c r="AB116" s="357"/>
    </row>
    <row r="117" spans="3:28" customFormat="1" ht="26.25">
      <c r="C117" s="360"/>
      <c r="D117" s="20" t="s">
        <v>2441</v>
      </c>
      <c r="E117" s="20"/>
      <c r="F117" s="359"/>
      <c r="G117" s="135"/>
      <c r="H117" s="135"/>
      <c r="I117" s="357"/>
      <c r="J117" s="358"/>
      <c r="K117" s="357"/>
      <c r="L117" s="357"/>
      <c r="M117" s="357"/>
      <c r="N117" s="357"/>
      <c r="O117" s="357"/>
      <c r="P117" s="357"/>
      <c r="Q117" s="357"/>
      <c r="R117" s="357"/>
      <c r="S117" s="357"/>
      <c r="T117" s="357"/>
      <c r="U117" s="357"/>
      <c r="V117" s="357"/>
      <c r="W117" s="357"/>
      <c r="X117" s="357"/>
      <c r="Y117" s="357"/>
      <c r="Z117" s="357"/>
      <c r="AA117" s="357"/>
      <c r="AB117" s="357"/>
    </row>
    <row r="118" spans="3:28" customFormat="1" ht="26.25">
      <c r="C118" s="360"/>
      <c r="D118" s="20" t="s">
        <v>2446</v>
      </c>
      <c r="E118" s="20"/>
      <c r="F118" s="359"/>
      <c r="G118" s="135"/>
      <c r="H118" s="135"/>
      <c r="I118" s="357"/>
      <c r="J118" s="358"/>
      <c r="K118" s="357"/>
      <c r="L118" s="357"/>
      <c r="M118" s="357"/>
      <c r="N118" s="357"/>
      <c r="O118" s="357"/>
      <c r="P118" s="357"/>
      <c r="Q118" s="357"/>
      <c r="R118" s="357"/>
      <c r="S118" s="357"/>
      <c r="T118" s="357"/>
      <c r="U118" s="357"/>
      <c r="V118" s="357"/>
      <c r="W118" s="357"/>
      <c r="X118" s="357"/>
      <c r="Y118" s="357"/>
      <c r="Z118" s="357"/>
      <c r="AA118" s="357"/>
      <c r="AB118" s="357"/>
    </row>
    <row r="119" spans="3:28" customFormat="1" ht="15.75">
      <c r="C119" s="360"/>
      <c r="D119" s="535" t="s">
        <v>2439</v>
      </c>
      <c r="E119" s="20" t="s">
        <v>136</v>
      </c>
      <c r="F119" s="359">
        <v>3</v>
      </c>
      <c r="G119" s="534"/>
      <c r="H119" s="534" t="s">
        <v>2425</v>
      </c>
      <c r="I119" s="357"/>
      <c r="J119" s="358"/>
      <c r="K119" s="357"/>
      <c r="L119" s="357"/>
      <c r="M119" s="357"/>
      <c r="N119" s="357"/>
      <c r="O119" s="357"/>
      <c r="P119" s="357"/>
      <c r="Q119" s="357"/>
      <c r="R119" s="357"/>
      <c r="S119" s="357"/>
      <c r="T119" s="357"/>
      <c r="U119" s="357"/>
      <c r="V119" s="357"/>
      <c r="W119" s="357"/>
      <c r="X119" s="357"/>
      <c r="Y119" s="357"/>
      <c r="Z119" s="357"/>
      <c r="AA119" s="357"/>
      <c r="AB119" s="357"/>
    </row>
    <row r="120" spans="3:28" customFormat="1" ht="15.75">
      <c r="C120" s="360"/>
      <c r="D120" s="20" t="s">
        <v>2438</v>
      </c>
      <c r="E120" s="20"/>
      <c r="F120" s="359"/>
      <c r="G120" s="135"/>
      <c r="H120" s="135"/>
      <c r="I120" s="357"/>
      <c r="J120" s="358"/>
      <c r="K120" s="357"/>
      <c r="L120" s="357"/>
      <c r="M120" s="357"/>
      <c r="N120" s="357"/>
      <c r="O120" s="357"/>
      <c r="P120" s="357"/>
      <c r="Q120" s="357"/>
      <c r="R120" s="357"/>
      <c r="S120" s="357"/>
      <c r="T120" s="357"/>
      <c r="U120" s="357"/>
      <c r="V120" s="357"/>
      <c r="W120" s="357"/>
      <c r="X120" s="357"/>
      <c r="Y120" s="357"/>
      <c r="Z120" s="357"/>
      <c r="AA120" s="357"/>
      <c r="AB120" s="357"/>
    </row>
    <row r="121" spans="3:28" customFormat="1" ht="26.25">
      <c r="C121" s="360"/>
      <c r="D121" s="20" t="s">
        <v>2423</v>
      </c>
      <c r="E121" s="20"/>
      <c r="F121" s="359"/>
      <c r="G121" s="135"/>
      <c r="H121" s="135"/>
      <c r="I121" s="357"/>
      <c r="J121" s="358"/>
      <c r="K121" s="357"/>
      <c r="L121" s="357"/>
      <c r="M121" s="357"/>
      <c r="N121" s="357"/>
      <c r="O121" s="357"/>
      <c r="P121" s="357"/>
      <c r="Q121" s="357"/>
      <c r="R121" s="357"/>
      <c r="S121" s="357"/>
      <c r="T121" s="357"/>
      <c r="U121" s="357"/>
      <c r="V121" s="357"/>
      <c r="W121" s="357"/>
      <c r="X121" s="357"/>
      <c r="Y121" s="357"/>
      <c r="Z121" s="357"/>
      <c r="AA121" s="357"/>
      <c r="AB121" s="357"/>
    </row>
    <row r="122" spans="3:28" customFormat="1" ht="15.75">
      <c r="C122" s="360"/>
      <c r="D122" s="20" t="s">
        <v>2422</v>
      </c>
      <c r="E122" s="20"/>
      <c r="F122" s="359"/>
      <c r="G122" s="135"/>
      <c r="H122" s="135"/>
      <c r="I122" s="357"/>
      <c r="J122" s="358"/>
      <c r="K122" s="357"/>
      <c r="L122" s="357"/>
      <c r="M122" s="357"/>
      <c r="N122" s="357"/>
      <c r="O122" s="357"/>
      <c r="P122" s="357"/>
      <c r="Q122" s="357"/>
      <c r="R122" s="357"/>
      <c r="S122" s="357"/>
      <c r="T122" s="357"/>
      <c r="U122" s="357"/>
      <c r="V122" s="357"/>
      <c r="W122" s="357"/>
      <c r="X122" s="357"/>
      <c r="Y122" s="357"/>
      <c r="Z122" s="357"/>
      <c r="AA122" s="357"/>
      <c r="AB122" s="357"/>
    </row>
    <row r="123" spans="3:28" customFormat="1" ht="15.75">
      <c r="C123" s="360"/>
      <c r="D123" s="20" t="s">
        <v>2437</v>
      </c>
      <c r="E123" s="20"/>
      <c r="F123" s="359"/>
      <c r="G123" s="135"/>
      <c r="H123" s="135"/>
      <c r="I123" s="357"/>
      <c r="J123" s="358"/>
      <c r="K123" s="357"/>
      <c r="L123" s="357"/>
      <c r="M123" s="357"/>
      <c r="N123" s="357"/>
      <c r="O123" s="357"/>
      <c r="P123" s="357"/>
      <c r="Q123" s="357"/>
      <c r="R123" s="357"/>
      <c r="S123" s="357"/>
      <c r="T123" s="357"/>
      <c r="U123" s="357"/>
      <c r="V123" s="357"/>
      <c r="W123" s="357"/>
      <c r="X123" s="357"/>
      <c r="Y123" s="357"/>
      <c r="Z123" s="357"/>
      <c r="AA123" s="357"/>
      <c r="AB123" s="357"/>
    </row>
    <row r="124" spans="3:28" customFormat="1" ht="15.75">
      <c r="C124" s="360"/>
      <c r="D124" s="20" t="s">
        <v>2436</v>
      </c>
      <c r="E124" s="20"/>
      <c r="F124" s="359"/>
      <c r="G124" s="135"/>
      <c r="H124" s="135"/>
      <c r="I124" s="357"/>
      <c r="J124" s="358"/>
      <c r="K124" s="357"/>
      <c r="L124" s="357"/>
      <c r="M124" s="357"/>
      <c r="N124" s="357"/>
      <c r="O124" s="357"/>
      <c r="P124" s="357"/>
      <c r="Q124" s="357"/>
      <c r="R124" s="357"/>
      <c r="S124" s="357"/>
      <c r="T124" s="357"/>
      <c r="U124" s="357"/>
      <c r="V124" s="357"/>
      <c r="W124" s="357"/>
      <c r="X124" s="357"/>
      <c r="Y124" s="357"/>
      <c r="Z124" s="357"/>
      <c r="AA124" s="357"/>
      <c r="AB124" s="357"/>
    </row>
    <row r="125" spans="3:28" customFormat="1" ht="15.75">
      <c r="C125" s="360"/>
      <c r="D125" s="20" t="s">
        <v>2435</v>
      </c>
      <c r="E125" s="20"/>
      <c r="F125" s="359"/>
      <c r="G125" s="135"/>
      <c r="H125" s="135"/>
      <c r="I125" s="357"/>
      <c r="J125" s="358"/>
      <c r="K125" s="357"/>
      <c r="L125" s="357"/>
      <c r="M125" s="357"/>
      <c r="N125" s="357"/>
      <c r="O125" s="357"/>
      <c r="P125" s="357"/>
      <c r="Q125" s="357"/>
      <c r="R125" s="357"/>
      <c r="S125" s="357"/>
      <c r="T125" s="357"/>
      <c r="U125" s="357"/>
      <c r="V125" s="357"/>
      <c r="W125" s="357"/>
      <c r="X125" s="357"/>
      <c r="Y125" s="357"/>
      <c r="Z125" s="357"/>
      <c r="AA125" s="357"/>
      <c r="AB125" s="357"/>
    </row>
    <row r="126" spans="3:28" customFormat="1" ht="15.75">
      <c r="C126" s="360"/>
      <c r="D126" s="20" t="s">
        <v>2434</v>
      </c>
      <c r="E126" s="20"/>
      <c r="F126" s="359"/>
      <c r="G126" s="135"/>
      <c r="H126" s="135"/>
      <c r="I126" s="357"/>
      <c r="J126" s="358"/>
      <c r="K126" s="357"/>
      <c r="L126" s="357"/>
      <c r="M126" s="357"/>
      <c r="N126" s="357"/>
      <c r="O126" s="357"/>
      <c r="P126" s="357"/>
      <c r="Q126" s="357"/>
      <c r="R126" s="357"/>
      <c r="S126" s="357"/>
      <c r="T126" s="357"/>
      <c r="U126" s="357"/>
      <c r="V126" s="357"/>
      <c r="W126" s="357"/>
      <c r="X126" s="357"/>
      <c r="Y126" s="357"/>
      <c r="Z126" s="357"/>
      <c r="AA126" s="357"/>
      <c r="AB126" s="357"/>
    </row>
    <row r="127" spans="3:28" customFormat="1" ht="15.75">
      <c r="C127" s="360"/>
      <c r="D127" s="20" t="s">
        <v>2433</v>
      </c>
      <c r="E127" s="20"/>
      <c r="F127" s="359"/>
      <c r="G127" s="135"/>
      <c r="H127" s="135"/>
      <c r="I127" s="357"/>
      <c r="J127" s="358"/>
      <c r="K127" s="357"/>
      <c r="L127" s="357"/>
      <c r="M127" s="357"/>
      <c r="N127" s="357"/>
      <c r="O127" s="357"/>
      <c r="P127" s="357"/>
      <c r="Q127" s="357"/>
      <c r="R127" s="357"/>
      <c r="S127" s="357"/>
      <c r="T127" s="357"/>
      <c r="U127" s="357"/>
      <c r="V127" s="357"/>
      <c r="W127" s="357"/>
      <c r="X127" s="357"/>
      <c r="Y127" s="357"/>
      <c r="Z127" s="357"/>
      <c r="AA127" s="357"/>
      <c r="AB127" s="357"/>
    </row>
    <row r="128" spans="3:28" customFormat="1" ht="15.75">
      <c r="C128" s="360"/>
      <c r="D128" s="20" t="s">
        <v>2432</v>
      </c>
      <c r="E128" s="20"/>
      <c r="F128" s="359"/>
      <c r="G128" s="135"/>
      <c r="H128" s="135"/>
      <c r="I128" s="357"/>
      <c r="J128" s="358"/>
      <c r="K128" s="357"/>
      <c r="L128" s="357"/>
      <c r="M128" s="357"/>
      <c r="N128" s="357"/>
      <c r="O128" s="357"/>
      <c r="P128" s="357"/>
      <c r="Q128" s="357"/>
      <c r="R128" s="357"/>
      <c r="S128" s="357"/>
      <c r="T128" s="357"/>
      <c r="U128" s="357"/>
      <c r="V128" s="357"/>
      <c r="W128" s="357"/>
      <c r="X128" s="357"/>
      <c r="Y128" s="357"/>
      <c r="Z128" s="357"/>
      <c r="AA128" s="357"/>
      <c r="AB128" s="357"/>
    </row>
    <row r="129" spans="3:28" customFormat="1" ht="15.75">
      <c r="C129" s="360"/>
      <c r="D129" s="20" t="s">
        <v>2431</v>
      </c>
      <c r="E129" s="20"/>
      <c r="F129" s="359"/>
      <c r="G129" s="135"/>
      <c r="H129" s="135"/>
      <c r="I129" s="357"/>
      <c r="J129" s="358"/>
      <c r="K129" s="357"/>
      <c r="L129" s="357"/>
      <c r="M129" s="357"/>
      <c r="N129" s="357"/>
      <c r="O129" s="357"/>
      <c r="P129" s="357"/>
      <c r="Q129" s="357"/>
      <c r="R129" s="357"/>
      <c r="S129" s="357"/>
      <c r="T129" s="357"/>
      <c r="U129" s="357"/>
      <c r="V129" s="357"/>
      <c r="W129" s="357"/>
      <c r="X129" s="357"/>
      <c r="Y129" s="357"/>
      <c r="Z129" s="357"/>
      <c r="AA129" s="357"/>
      <c r="AB129" s="357"/>
    </row>
    <row r="130" spans="3:28" customFormat="1" ht="15.75">
      <c r="C130" s="360"/>
      <c r="D130" s="535" t="s">
        <v>2426</v>
      </c>
      <c r="E130" s="20" t="s">
        <v>136</v>
      </c>
      <c r="F130" s="359">
        <v>1</v>
      </c>
      <c r="G130" s="534"/>
      <c r="H130" s="534" t="s">
        <v>2425</v>
      </c>
      <c r="I130" s="357"/>
      <c r="J130" s="358"/>
      <c r="K130" s="357"/>
      <c r="L130" s="357"/>
      <c r="M130" s="357"/>
      <c r="N130" s="357"/>
      <c r="O130" s="357"/>
      <c r="P130" s="357"/>
      <c r="Q130" s="357"/>
      <c r="R130" s="357"/>
      <c r="S130" s="357"/>
      <c r="T130" s="357"/>
      <c r="U130" s="357"/>
      <c r="V130" s="357"/>
      <c r="W130" s="357"/>
      <c r="X130" s="357"/>
      <c r="Y130" s="357"/>
      <c r="Z130" s="357"/>
      <c r="AA130" s="357"/>
      <c r="AB130" s="357"/>
    </row>
    <row r="131" spans="3:28" customFormat="1" ht="15.75">
      <c r="C131" s="360"/>
      <c r="D131" s="20" t="s">
        <v>2424</v>
      </c>
      <c r="E131" s="20"/>
      <c r="F131" s="359"/>
      <c r="G131" s="135"/>
      <c r="H131" s="135"/>
      <c r="I131" s="357"/>
      <c r="J131" s="358"/>
      <c r="K131" s="357"/>
      <c r="L131" s="357"/>
      <c r="M131" s="357"/>
      <c r="N131" s="357"/>
      <c r="O131" s="357"/>
      <c r="P131" s="357"/>
      <c r="Q131" s="357"/>
      <c r="R131" s="357"/>
      <c r="S131" s="357"/>
      <c r="T131" s="357"/>
      <c r="U131" s="357"/>
      <c r="V131" s="357"/>
      <c r="W131" s="357"/>
      <c r="X131" s="357"/>
      <c r="Y131" s="357"/>
      <c r="Z131" s="357"/>
      <c r="AA131" s="357"/>
      <c r="AB131" s="357"/>
    </row>
    <row r="132" spans="3:28" customFormat="1" ht="26.25">
      <c r="C132" s="360"/>
      <c r="D132" s="20" t="s">
        <v>2423</v>
      </c>
      <c r="E132" s="20"/>
      <c r="F132" s="359"/>
      <c r="G132" s="135"/>
      <c r="H132" s="135"/>
      <c r="I132" s="357"/>
      <c r="J132" s="358"/>
      <c r="K132" s="357"/>
      <c r="L132" s="357"/>
      <c r="M132" s="357"/>
      <c r="N132" s="357"/>
      <c r="O132" s="357"/>
      <c r="P132" s="357"/>
      <c r="Q132" s="357"/>
      <c r="R132" s="357"/>
      <c r="S132" s="357"/>
      <c r="T132" s="357"/>
      <c r="U132" s="357"/>
      <c r="V132" s="357"/>
      <c r="W132" s="357"/>
      <c r="X132" s="357"/>
      <c r="Y132" s="357"/>
      <c r="Z132" s="357"/>
      <c r="AA132" s="357"/>
      <c r="AB132" s="357"/>
    </row>
    <row r="133" spans="3:28" customFormat="1" ht="15.75">
      <c r="C133" s="360"/>
      <c r="D133" s="20" t="s">
        <v>2422</v>
      </c>
      <c r="E133" s="20"/>
      <c r="F133" s="359"/>
      <c r="G133" s="135"/>
      <c r="H133" s="135"/>
      <c r="I133" s="357"/>
      <c r="J133" s="358"/>
      <c r="K133" s="357"/>
      <c r="L133" s="357"/>
      <c r="M133" s="357"/>
      <c r="N133" s="357"/>
      <c r="O133" s="357"/>
      <c r="P133" s="357"/>
      <c r="Q133" s="357"/>
      <c r="R133" s="357"/>
      <c r="S133" s="357"/>
      <c r="T133" s="357"/>
      <c r="U133" s="357"/>
      <c r="V133" s="357"/>
      <c r="W133" s="357"/>
      <c r="X133" s="357"/>
      <c r="Y133" s="357"/>
      <c r="Z133" s="357"/>
      <c r="AA133" s="357"/>
      <c r="AB133" s="357"/>
    </row>
    <row r="134" spans="3:28" customFormat="1" ht="26.25">
      <c r="C134" s="360"/>
      <c r="D134" s="20" t="s">
        <v>2421</v>
      </c>
      <c r="E134" s="20"/>
      <c r="F134" s="359"/>
      <c r="G134" s="135"/>
      <c r="H134" s="135"/>
      <c r="I134" s="357"/>
      <c r="J134" s="358"/>
      <c r="K134" s="357"/>
      <c r="L134" s="357"/>
      <c r="M134" s="357"/>
      <c r="N134" s="357"/>
      <c r="O134" s="357"/>
      <c r="P134" s="357"/>
      <c r="Q134" s="357"/>
      <c r="R134" s="357"/>
      <c r="S134" s="357"/>
      <c r="T134" s="357"/>
      <c r="U134" s="357"/>
      <c r="V134" s="357"/>
      <c r="W134" s="357"/>
      <c r="X134" s="357"/>
      <c r="Y134" s="357"/>
      <c r="Z134" s="357"/>
      <c r="AA134" s="357"/>
      <c r="AB134" s="357"/>
    </row>
    <row r="135" spans="3:28" customFormat="1" ht="15.75">
      <c r="C135" s="360"/>
      <c r="D135" s="20" t="s">
        <v>2420</v>
      </c>
      <c r="E135" s="20"/>
      <c r="F135" s="359"/>
      <c r="G135" s="135"/>
      <c r="H135" s="135"/>
      <c r="I135" s="357"/>
      <c r="J135" s="358"/>
      <c r="K135" s="357"/>
      <c r="L135" s="357"/>
      <c r="M135" s="357"/>
      <c r="N135" s="357"/>
      <c r="O135" s="357"/>
      <c r="P135" s="357"/>
      <c r="Q135" s="357"/>
      <c r="R135" s="357"/>
      <c r="S135" s="357"/>
      <c r="T135" s="357"/>
      <c r="U135" s="357"/>
      <c r="V135" s="357"/>
      <c r="W135" s="357"/>
      <c r="X135" s="357"/>
      <c r="Y135" s="357"/>
      <c r="Z135" s="357"/>
      <c r="AA135" s="357"/>
      <c r="AB135" s="357"/>
    </row>
    <row r="136" spans="3:28" customFormat="1" ht="15.75">
      <c r="C136" s="360"/>
      <c r="D136" s="20" t="s">
        <v>2419</v>
      </c>
      <c r="E136" s="20"/>
      <c r="F136" s="359"/>
      <c r="G136" s="135"/>
      <c r="H136" s="135"/>
      <c r="I136" s="357"/>
      <c r="J136" s="358"/>
      <c r="K136" s="357"/>
      <c r="L136" s="357"/>
      <c r="M136" s="357"/>
      <c r="N136" s="357"/>
      <c r="O136" s="357"/>
      <c r="P136" s="357"/>
      <c r="Q136" s="357"/>
      <c r="R136" s="357"/>
      <c r="S136" s="357"/>
      <c r="T136" s="357"/>
      <c r="U136" s="357"/>
      <c r="V136" s="357"/>
      <c r="W136" s="357"/>
      <c r="X136" s="357"/>
      <c r="Y136" s="357"/>
      <c r="Z136" s="357"/>
      <c r="AA136" s="357"/>
      <c r="AB136" s="357"/>
    </row>
    <row r="137" spans="3:28" customFormat="1" ht="15.75">
      <c r="C137" s="360"/>
      <c r="D137" s="20" t="s">
        <v>2418</v>
      </c>
      <c r="E137" s="20"/>
      <c r="F137" s="359"/>
      <c r="G137" s="135"/>
      <c r="H137" s="135"/>
      <c r="I137" s="357"/>
      <c r="J137" s="358"/>
      <c r="K137" s="357"/>
      <c r="L137" s="357"/>
      <c r="M137" s="357"/>
      <c r="N137" s="357"/>
      <c r="O137" s="357"/>
      <c r="P137" s="357"/>
      <c r="Q137" s="357"/>
      <c r="R137" s="357"/>
      <c r="S137" s="357"/>
      <c r="T137" s="357"/>
      <c r="U137" s="357"/>
      <c r="V137" s="357"/>
      <c r="W137" s="357"/>
      <c r="X137" s="357"/>
      <c r="Y137" s="357"/>
      <c r="Z137" s="357"/>
      <c r="AA137" s="357"/>
      <c r="AB137" s="357"/>
    </row>
    <row r="138" spans="3:28" customFormat="1" ht="15.75">
      <c r="C138" s="360"/>
      <c r="D138" s="20" t="s">
        <v>2417</v>
      </c>
      <c r="E138" s="20"/>
      <c r="F138" s="359"/>
      <c r="G138" s="135"/>
      <c r="H138" s="135"/>
      <c r="I138" s="357"/>
      <c r="J138" s="358"/>
      <c r="K138" s="357"/>
      <c r="L138" s="357"/>
      <c r="M138" s="357"/>
      <c r="N138" s="357"/>
      <c r="O138" s="357"/>
      <c r="P138" s="357"/>
      <c r="Q138" s="357"/>
      <c r="R138" s="357"/>
      <c r="S138" s="357"/>
      <c r="T138" s="357"/>
      <c r="U138" s="357"/>
      <c r="V138" s="357"/>
      <c r="W138" s="357"/>
      <c r="X138" s="357"/>
      <c r="Y138" s="357"/>
      <c r="Z138" s="357"/>
      <c r="AA138" s="357"/>
      <c r="AB138" s="357"/>
    </row>
    <row r="139" spans="3:28" customFormat="1" ht="26.25">
      <c r="C139" s="360"/>
      <c r="D139" s="20" t="s">
        <v>2416</v>
      </c>
      <c r="E139" s="20"/>
      <c r="F139" s="359"/>
      <c r="G139" s="135"/>
      <c r="H139" s="135"/>
      <c r="I139" s="357"/>
      <c r="J139" s="358"/>
      <c r="K139" s="357"/>
      <c r="L139" s="357"/>
      <c r="M139" s="357"/>
      <c r="N139" s="357"/>
      <c r="O139" s="357"/>
      <c r="P139" s="357"/>
      <c r="Q139" s="357"/>
      <c r="R139" s="357"/>
      <c r="S139" s="357"/>
      <c r="T139" s="357"/>
      <c r="U139" s="357"/>
      <c r="V139" s="357"/>
      <c r="W139" s="357"/>
      <c r="X139" s="357"/>
      <c r="Y139" s="357"/>
      <c r="Z139" s="357"/>
      <c r="AA139" s="357"/>
      <c r="AB139" s="357"/>
    </row>
    <row r="140" spans="3:28" customFormat="1" ht="15.75">
      <c r="C140" s="360"/>
      <c r="D140" s="20" t="s">
        <v>2415</v>
      </c>
      <c r="E140" s="20"/>
      <c r="F140" s="359"/>
      <c r="G140" s="135"/>
      <c r="H140" s="135"/>
      <c r="I140" s="357"/>
      <c r="J140" s="358"/>
      <c r="K140" s="357"/>
      <c r="L140" s="357"/>
      <c r="M140" s="357"/>
      <c r="N140" s="357"/>
      <c r="O140" s="357"/>
      <c r="P140" s="357"/>
      <c r="Q140" s="357"/>
      <c r="R140" s="357"/>
      <c r="S140" s="357"/>
      <c r="T140" s="357"/>
      <c r="U140" s="357"/>
      <c r="V140" s="357"/>
      <c r="W140" s="357"/>
      <c r="X140" s="357"/>
      <c r="Y140" s="357"/>
      <c r="Z140" s="357"/>
      <c r="AA140" s="357"/>
      <c r="AB140" s="357"/>
    </row>
    <row r="141" spans="3:28" customFormat="1" ht="15.75">
      <c r="C141" s="360"/>
      <c r="D141" s="20" t="s">
        <v>2414</v>
      </c>
      <c r="E141" s="20"/>
      <c r="F141" s="359"/>
      <c r="G141" s="135"/>
      <c r="H141" s="135"/>
      <c r="I141" s="357"/>
      <c r="J141" s="358"/>
      <c r="K141" s="357"/>
      <c r="L141" s="357"/>
      <c r="M141" s="357"/>
      <c r="N141" s="357"/>
      <c r="O141" s="357"/>
      <c r="P141" s="357"/>
      <c r="Q141" s="357"/>
      <c r="R141" s="357"/>
      <c r="S141" s="357"/>
      <c r="T141" s="357"/>
      <c r="U141" s="357"/>
      <c r="V141" s="357"/>
      <c r="W141" s="357"/>
      <c r="X141" s="357"/>
      <c r="Y141" s="357"/>
      <c r="Z141" s="357"/>
      <c r="AA141" s="357"/>
      <c r="AB141" s="357"/>
    </row>
    <row r="142" spans="3:28" customFormat="1" ht="15.75">
      <c r="C142" s="360"/>
      <c r="D142" s="20" t="s">
        <v>2413</v>
      </c>
      <c r="E142" s="20"/>
      <c r="F142" s="359"/>
      <c r="G142" s="135"/>
      <c r="H142" s="135"/>
      <c r="I142" s="357"/>
      <c r="J142" s="358"/>
      <c r="K142" s="357"/>
      <c r="L142" s="357"/>
      <c r="M142" s="357"/>
      <c r="N142" s="357"/>
      <c r="O142" s="357"/>
      <c r="P142" s="357"/>
      <c r="Q142" s="357"/>
      <c r="R142" s="357"/>
      <c r="S142" s="357"/>
      <c r="T142" s="357"/>
      <c r="U142" s="357"/>
      <c r="V142" s="357"/>
      <c r="W142" s="357"/>
      <c r="X142" s="357"/>
      <c r="Y142" s="357"/>
      <c r="Z142" s="357"/>
      <c r="AA142" s="357"/>
      <c r="AB142" s="357"/>
    </row>
    <row r="143" spans="3:28" customFormat="1" ht="15.75">
      <c r="C143" s="360"/>
      <c r="D143" s="20" t="s">
        <v>2412</v>
      </c>
      <c r="E143" s="20" t="s">
        <v>317</v>
      </c>
      <c r="F143" s="359">
        <v>1</v>
      </c>
      <c r="G143" s="135"/>
      <c r="H143" s="135">
        <f t="shared" ref="H143" si="5">ROUND(F143*G143,2)</f>
        <v>0</v>
      </c>
      <c r="I143" s="357"/>
      <c r="J143" s="358"/>
      <c r="K143" s="357"/>
      <c r="L143" s="357"/>
      <c r="M143" s="357"/>
      <c r="N143" s="357"/>
      <c r="O143" s="357"/>
      <c r="P143" s="357"/>
      <c r="Q143" s="357"/>
      <c r="R143" s="357"/>
      <c r="S143" s="357"/>
      <c r="T143" s="357"/>
      <c r="U143" s="357"/>
      <c r="V143" s="357"/>
      <c r="W143" s="357"/>
      <c r="X143" s="357"/>
      <c r="Y143" s="357"/>
      <c r="Z143" s="357"/>
      <c r="AA143" s="357"/>
      <c r="AB143" s="357"/>
    </row>
    <row r="144" spans="3:28" customFormat="1" ht="15.75">
      <c r="C144" s="360" t="s">
        <v>2711</v>
      </c>
      <c r="D144" s="536" t="s">
        <v>2445</v>
      </c>
      <c r="E144" s="20"/>
      <c r="F144" s="359"/>
      <c r="G144" s="135"/>
      <c r="H144" s="135"/>
      <c r="I144" s="357"/>
      <c r="J144" s="358"/>
      <c r="K144" s="357"/>
      <c r="L144" s="357"/>
      <c r="M144" s="357"/>
      <c r="N144" s="357"/>
      <c r="O144" s="357"/>
      <c r="P144" s="357"/>
      <c r="Q144" s="357"/>
      <c r="R144" s="357"/>
      <c r="S144" s="357"/>
      <c r="T144" s="357"/>
      <c r="U144" s="357"/>
      <c r="V144" s="357"/>
      <c r="W144" s="357"/>
      <c r="X144" s="357"/>
      <c r="Y144" s="357"/>
      <c r="Z144" s="357"/>
      <c r="AA144" s="357"/>
      <c r="AB144" s="357"/>
    </row>
    <row r="145" spans="3:28" customFormat="1" ht="15.75">
      <c r="C145" s="360"/>
      <c r="D145" s="20" t="s">
        <v>2444</v>
      </c>
      <c r="E145" s="20"/>
      <c r="F145" s="359"/>
      <c r="G145" s="135"/>
      <c r="H145" s="135"/>
      <c r="I145" s="357"/>
      <c r="J145" s="358"/>
      <c r="K145" s="357"/>
      <c r="L145" s="357"/>
      <c r="M145" s="357"/>
      <c r="N145" s="357"/>
      <c r="O145" s="357"/>
      <c r="P145" s="357"/>
      <c r="Q145" s="357"/>
      <c r="R145" s="357"/>
      <c r="S145" s="357"/>
      <c r="T145" s="357"/>
      <c r="U145" s="357"/>
      <c r="V145" s="357"/>
      <c r="W145" s="357"/>
      <c r="X145" s="357"/>
      <c r="Y145" s="357"/>
      <c r="Z145" s="357"/>
      <c r="AA145" s="357"/>
      <c r="AB145" s="357"/>
    </row>
    <row r="146" spans="3:28" customFormat="1" ht="51.75">
      <c r="C146" s="360"/>
      <c r="D146" s="20" t="s">
        <v>2443</v>
      </c>
      <c r="E146" s="20"/>
      <c r="F146" s="359"/>
      <c r="G146" s="135"/>
      <c r="H146" s="135"/>
      <c r="I146" s="357"/>
      <c r="J146" s="358"/>
      <c r="K146" s="357"/>
      <c r="L146" s="357"/>
      <c r="M146" s="357"/>
      <c r="N146" s="357"/>
      <c r="O146" s="357"/>
      <c r="P146" s="357"/>
      <c r="Q146" s="357"/>
      <c r="R146" s="357"/>
      <c r="S146" s="357"/>
      <c r="T146" s="357"/>
      <c r="U146" s="357"/>
      <c r="V146" s="357"/>
      <c r="W146" s="357"/>
      <c r="X146" s="357"/>
      <c r="Y146" s="357"/>
      <c r="Z146" s="357"/>
      <c r="AA146" s="357"/>
      <c r="AB146" s="357"/>
    </row>
    <row r="147" spans="3:28" customFormat="1" ht="39">
      <c r="C147" s="360"/>
      <c r="D147" s="20" t="s">
        <v>2442</v>
      </c>
      <c r="E147" s="20"/>
      <c r="F147" s="359"/>
      <c r="G147" s="135"/>
      <c r="H147" s="135"/>
      <c r="I147" s="357"/>
      <c r="J147" s="358"/>
      <c r="K147" s="357"/>
      <c r="L147" s="357"/>
      <c r="M147" s="357"/>
      <c r="N147" s="357"/>
      <c r="O147" s="357"/>
      <c r="P147" s="357"/>
      <c r="Q147" s="357"/>
      <c r="R147" s="357"/>
      <c r="S147" s="357"/>
      <c r="T147" s="357"/>
      <c r="U147" s="357"/>
      <c r="V147" s="357"/>
      <c r="W147" s="357"/>
      <c r="X147" s="357"/>
      <c r="Y147" s="357"/>
      <c r="Z147" s="357"/>
      <c r="AA147" s="357"/>
      <c r="AB147" s="357"/>
    </row>
    <row r="148" spans="3:28" customFormat="1" ht="26.25">
      <c r="C148" s="360"/>
      <c r="D148" s="20" t="s">
        <v>2441</v>
      </c>
      <c r="E148" s="20"/>
      <c r="F148" s="359"/>
      <c r="G148" s="135"/>
      <c r="H148" s="135"/>
      <c r="I148" s="357"/>
      <c r="J148" s="358"/>
      <c r="K148" s="357"/>
      <c r="L148" s="357"/>
      <c r="M148" s="357"/>
      <c r="N148" s="357"/>
      <c r="O148" s="357"/>
      <c r="P148" s="357"/>
      <c r="Q148" s="357"/>
      <c r="R148" s="357"/>
      <c r="S148" s="357"/>
      <c r="T148" s="357"/>
      <c r="U148" s="357"/>
      <c r="V148" s="357"/>
      <c r="W148" s="357"/>
      <c r="X148" s="357"/>
      <c r="Y148" s="357"/>
      <c r="Z148" s="357"/>
      <c r="AA148" s="357"/>
      <c r="AB148" s="357"/>
    </row>
    <row r="149" spans="3:28" customFormat="1" ht="26.25">
      <c r="C149" s="360"/>
      <c r="D149" s="20" t="s">
        <v>2440</v>
      </c>
      <c r="E149" s="20"/>
      <c r="F149" s="359"/>
      <c r="G149" s="135"/>
      <c r="H149" s="135"/>
      <c r="I149" s="357"/>
      <c r="J149" s="358"/>
      <c r="K149" s="357"/>
      <c r="L149" s="357"/>
      <c r="M149" s="357"/>
      <c r="N149" s="357"/>
      <c r="O149" s="357"/>
      <c r="P149" s="357"/>
      <c r="Q149" s="357"/>
      <c r="R149" s="357"/>
      <c r="S149" s="357"/>
      <c r="T149" s="357"/>
      <c r="U149" s="357"/>
      <c r="V149" s="357"/>
      <c r="W149" s="357"/>
      <c r="X149" s="357"/>
      <c r="Y149" s="357"/>
      <c r="Z149" s="357"/>
      <c r="AA149" s="357"/>
      <c r="AB149" s="357"/>
    </row>
    <row r="150" spans="3:28" customFormat="1" ht="15.75">
      <c r="C150" s="360"/>
      <c r="D150" s="535" t="s">
        <v>2439</v>
      </c>
      <c r="E150" s="20" t="s">
        <v>136</v>
      </c>
      <c r="F150" s="359">
        <v>1</v>
      </c>
      <c r="G150" s="534"/>
      <c r="H150" s="534" t="s">
        <v>2425</v>
      </c>
      <c r="I150" s="357"/>
      <c r="J150" s="358"/>
      <c r="K150" s="357"/>
      <c r="L150" s="357"/>
      <c r="M150" s="357"/>
      <c r="N150" s="357"/>
      <c r="O150" s="357"/>
      <c r="P150" s="357"/>
      <c r="Q150" s="357"/>
      <c r="R150" s="357"/>
      <c r="S150" s="357"/>
      <c r="T150" s="357"/>
      <c r="U150" s="357"/>
      <c r="V150" s="357"/>
      <c r="W150" s="357"/>
      <c r="X150" s="357"/>
      <c r="Y150" s="357"/>
      <c r="Z150" s="357"/>
      <c r="AA150" s="357"/>
      <c r="AB150" s="357"/>
    </row>
    <row r="151" spans="3:28" customFormat="1" ht="15.75">
      <c r="C151" s="360"/>
      <c r="D151" s="20" t="s">
        <v>2438</v>
      </c>
      <c r="E151" s="20"/>
      <c r="F151" s="359"/>
      <c r="G151" s="135"/>
      <c r="H151" s="135"/>
      <c r="I151" s="357"/>
      <c r="J151" s="358"/>
      <c r="K151" s="357"/>
      <c r="L151" s="357"/>
      <c r="M151" s="357"/>
      <c r="N151" s="357"/>
      <c r="O151" s="357"/>
      <c r="P151" s="357"/>
      <c r="Q151" s="357"/>
      <c r="R151" s="357"/>
      <c r="S151" s="357"/>
      <c r="T151" s="357"/>
      <c r="U151" s="357"/>
      <c r="V151" s="357"/>
      <c r="W151" s="357"/>
      <c r="X151" s="357"/>
      <c r="Y151" s="357"/>
      <c r="Z151" s="357"/>
      <c r="AA151" s="357"/>
      <c r="AB151" s="357"/>
    </row>
    <row r="152" spans="3:28" customFormat="1" ht="26.25">
      <c r="C152" s="360"/>
      <c r="D152" s="20" t="s">
        <v>2423</v>
      </c>
      <c r="E152" s="20"/>
      <c r="F152" s="359"/>
      <c r="G152" s="135"/>
      <c r="H152" s="135"/>
      <c r="I152" s="357"/>
      <c r="J152" s="358"/>
      <c r="K152" s="357"/>
      <c r="L152" s="357"/>
      <c r="M152" s="357"/>
      <c r="N152" s="357"/>
      <c r="O152" s="357"/>
      <c r="P152" s="357"/>
      <c r="Q152" s="357"/>
      <c r="R152" s="357"/>
      <c r="S152" s="357"/>
      <c r="T152" s="357"/>
      <c r="U152" s="357"/>
      <c r="V152" s="357"/>
      <c r="W152" s="357"/>
      <c r="X152" s="357"/>
      <c r="Y152" s="357"/>
      <c r="Z152" s="357"/>
      <c r="AA152" s="357"/>
      <c r="AB152" s="357"/>
    </row>
    <row r="153" spans="3:28" customFormat="1" ht="15.75">
      <c r="C153" s="360"/>
      <c r="D153" s="20" t="s">
        <v>2422</v>
      </c>
      <c r="E153" s="20"/>
      <c r="F153" s="359"/>
      <c r="G153" s="135"/>
      <c r="H153" s="135"/>
      <c r="I153" s="357"/>
      <c r="J153" s="358"/>
      <c r="K153" s="357"/>
      <c r="L153" s="357"/>
      <c r="M153" s="357"/>
      <c r="N153" s="357"/>
      <c r="O153" s="357"/>
      <c r="P153" s="357"/>
      <c r="Q153" s="357"/>
      <c r="R153" s="357"/>
      <c r="S153" s="357"/>
      <c r="T153" s="357"/>
      <c r="U153" s="357"/>
      <c r="V153" s="357"/>
      <c r="W153" s="357"/>
      <c r="X153" s="357"/>
      <c r="Y153" s="357"/>
      <c r="Z153" s="357"/>
      <c r="AA153" s="357"/>
      <c r="AB153" s="357"/>
    </row>
    <row r="154" spans="3:28" customFormat="1" ht="15.75">
      <c r="C154" s="360"/>
      <c r="D154" s="20" t="s">
        <v>2437</v>
      </c>
      <c r="E154" s="20"/>
      <c r="F154" s="359"/>
      <c r="G154" s="135"/>
      <c r="H154" s="135"/>
      <c r="I154" s="357"/>
      <c r="J154" s="358"/>
      <c r="K154" s="357"/>
      <c r="L154" s="357"/>
      <c r="M154" s="357"/>
      <c r="N154" s="357"/>
      <c r="O154" s="357"/>
      <c r="P154" s="357"/>
      <c r="Q154" s="357"/>
      <c r="R154" s="357"/>
      <c r="S154" s="357"/>
      <c r="T154" s="357"/>
      <c r="U154" s="357"/>
      <c r="V154" s="357"/>
      <c r="W154" s="357"/>
      <c r="X154" s="357"/>
      <c r="Y154" s="357"/>
      <c r="Z154" s="357"/>
      <c r="AA154" s="357"/>
      <c r="AB154" s="357"/>
    </row>
    <row r="155" spans="3:28" customFormat="1" ht="15.75">
      <c r="C155" s="360"/>
      <c r="D155" s="20" t="s">
        <v>2436</v>
      </c>
      <c r="E155" s="20"/>
      <c r="F155" s="359"/>
      <c r="G155" s="135"/>
      <c r="H155" s="135"/>
      <c r="I155" s="357"/>
      <c r="J155" s="358"/>
      <c r="K155" s="357"/>
      <c r="L155" s="357"/>
      <c r="M155" s="357"/>
      <c r="N155" s="357"/>
      <c r="O155" s="357"/>
      <c r="P155" s="357"/>
      <c r="Q155" s="357"/>
      <c r="R155" s="357"/>
      <c r="S155" s="357"/>
      <c r="T155" s="357"/>
      <c r="U155" s="357"/>
      <c r="V155" s="357"/>
      <c r="W155" s="357"/>
      <c r="X155" s="357"/>
      <c r="Y155" s="357"/>
      <c r="Z155" s="357"/>
      <c r="AA155" s="357"/>
      <c r="AB155" s="357"/>
    </row>
    <row r="156" spans="3:28" customFormat="1" ht="15.75">
      <c r="C156" s="360"/>
      <c r="D156" s="20" t="s">
        <v>2435</v>
      </c>
      <c r="E156" s="20"/>
      <c r="F156" s="359"/>
      <c r="G156" s="135"/>
      <c r="H156" s="135"/>
      <c r="I156" s="357"/>
      <c r="J156" s="358"/>
      <c r="K156" s="357"/>
      <c r="L156" s="357"/>
      <c r="M156" s="357"/>
      <c r="N156" s="357"/>
      <c r="O156" s="357"/>
      <c r="P156" s="357"/>
      <c r="Q156" s="357"/>
      <c r="R156" s="357"/>
      <c r="S156" s="357"/>
      <c r="T156" s="357"/>
      <c r="U156" s="357"/>
      <c r="V156" s="357"/>
      <c r="W156" s="357"/>
      <c r="X156" s="357"/>
      <c r="Y156" s="357"/>
      <c r="Z156" s="357"/>
      <c r="AA156" s="357"/>
      <c r="AB156" s="357"/>
    </row>
    <row r="157" spans="3:28" customFormat="1" ht="15.75">
      <c r="C157" s="360"/>
      <c r="D157" s="20" t="s">
        <v>2434</v>
      </c>
      <c r="E157" s="20"/>
      <c r="F157" s="359"/>
      <c r="G157" s="135"/>
      <c r="H157" s="135"/>
      <c r="I157" s="357"/>
      <c r="J157" s="358"/>
      <c r="K157" s="357"/>
      <c r="L157" s="357"/>
      <c r="M157" s="357"/>
      <c r="N157" s="357"/>
      <c r="O157" s="357"/>
      <c r="P157" s="357"/>
      <c r="Q157" s="357"/>
      <c r="R157" s="357"/>
      <c r="S157" s="357"/>
      <c r="T157" s="357"/>
      <c r="U157" s="357"/>
      <c r="V157" s="357"/>
      <c r="W157" s="357"/>
      <c r="X157" s="357"/>
      <c r="Y157" s="357"/>
      <c r="Z157" s="357"/>
      <c r="AA157" s="357"/>
      <c r="AB157" s="357"/>
    </row>
    <row r="158" spans="3:28" customFormat="1" ht="15.75">
      <c r="C158" s="360"/>
      <c r="D158" s="20" t="s">
        <v>2433</v>
      </c>
      <c r="E158" s="20"/>
      <c r="F158" s="359"/>
      <c r="G158" s="135"/>
      <c r="H158" s="135"/>
      <c r="I158" s="357"/>
      <c r="J158" s="358"/>
      <c r="K158" s="357"/>
      <c r="L158" s="357"/>
      <c r="M158" s="357"/>
      <c r="N158" s="357"/>
      <c r="O158" s="357"/>
      <c r="P158" s="357"/>
      <c r="Q158" s="357"/>
      <c r="R158" s="357"/>
      <c r="S158" s="357"/>
      <c r="T158" s="357"/>
      <c r="U158" s="357"/>
      <c r="V158" s="357"/>
      <c r="W158" s="357"/>
      <c r="X158" s="357"/>
      <c r="Y158" s="357"/>
      <c r="Z158" s="357"/>
      <c r="AA158" s="357"/>
      <c r="AB158" s="357"/>
    </row>
    <row r="159" spans="3:28" customFormat="1" ht="15.75">
      <c r="C159" s="360"/>
      <c r="D159" s="20" t="s">
        <v>2432</v>
      </c>
      <c r="E159" s="20"/>
      <c r="F159" s="359"/>
      <c r="G159" s="135"/>
      <c r="H159" s="135"/>
      <c r="I159" s="357"/>
      <c r="J159" s="358"/>
      <c r="K159" s="357"/>
      <c r="L159" s="357"/>
      <c r="M159" s="357"/>
      <c r="N159" s="357"/>
      <c r="O159" s="357"/>
      <c r="P159" s="357"/>
      <c r="Q159" s="357"/>
      <c r="R159" s="357"/>
      <c r="S159" s="357"/>
      <c r="T159" s="357"/>
      <c r="U159" s="357"/>
      <c r="V159" s="357"/>
      <c r="W159" s="357"/>
      <c r="X159" s="357"/>
      <c r="Y159" s="357"/>
      <c r="Z159" s="357"/>
      <c r="AA159" s="357"/>
      <c r="AB159" s="357"/>
    </row>
    <row r="160" spans="3:28" customFormat="1" ht="15.75">
      <c r="C160" s="360"/>
      <c r="D160" s="20" t="s">
        <v>2431</v>
      </c>
      <c r="E160" s="20"/>
      <c r="F160" s="359"/>
      <c r="G160" s="135"/>
      <c r="H160" s="135"/>
      <c r="I160" s="357"/>
      <c r="J160" s="358"/>
      <c r="K160" s="357"/>
      <c r="L160" s="357"/>
      <c r="M160" s="357"/>
      <c r="N160" s="357"/>
      <c r="O160" s="357"/>
      <c r="P160" s="357"/>
      <c r="Q160" s="357"/>
      <c r="R160" s="357"/>
      <c r="S160" s="357"/>
      <c r="T160" s="357"/>
      <c r="U160" s="357"/>
      <c r="V160" s="357"/>
      <c r="W160" s="357"/>
      <c r="X160" s="357"/>
      <c r="Y160" s="357"/>
      <c r="Z160" s="357"/>
      <c r="AA160" s="357"/>
      <c r="AB160" s="357"/>
    </row>
    <row r="161" spans="3:28" customFormat="1" ht="15.75">
      <c r="C161" s="360"/>
      <c r="D161" s="535" t="s">
        <v>2430</v>
      </c>
      <c r="E161" s="20" t="s">
        <v>136</v>
      </c>
      <c r="F161" s="359">
        <v>1</v>
      </c>
      <c r="G161" s="534"/>
      <c r="H161" s="534" t="s">
        <v>2425</v>
      </c>
      <c r="I161" s="357"/>
      <c r="J161" s="358"/>
      <c r="K161" s="357"/>
      <c r="L161" s="357"/>
      <c r="M161" s="357"/>
      <c r="N161" s="357"/>
      <c r="O161" s="357"/>
      <c r="P161" s="357"/>
      <c r="Q161" s="357"/>
      <c r="R161" s="357"/>
      <c r="S161" s="357"/>
      <c r="T161" s="357"/>
      <c r="U161" s="357"/>
      <c r="V161" s="357"/>
      <c r="W161" s="357"/>
      <c r="X161" s="357"/>
      <c r="Y161" s="357"/>
      <c r="Z161" s="357"/>
      <c r="AA161" s="357"/>
      <c r="AB161" s="357"/>
    </row>
    <row r="162" spans="3:28" customFormat="1" ht="26.25">
      <c r="C162" s="360"/>
      <c r="D162" s="20" t="s">
        <v>2423</v>
      </c>
      <c r="E162" s="20"/>
      <c r="F162" s="359"/>
      <c r="G162" s="135"/>
      <c r="H162" s="135"/>
      <c r="I162" s="357"/>
      <c r="J162" s="358"/>
      <c r="K162" s="357"/>
      <c r="L162" s="357"/>
      <c r="M162" s="357"/>
      <c r="N162" s="357"/>
      <c r="O162" s="357"/>
      <c r="P162" s="357"/>
      <c r="Q162" s="357"/>
      <c r="R162" s="357"/>
      <c r="S162" s="357"/>
      <c r="T162" s="357"/>
      <c r="U162" s="357"/>
      <c r="V162" s="357"/>
      <c r="W162" s="357"/>
      <c r="X162" s="357"/>
      <c r="Y162" s="357"/>
      <c r="Z162" s="357"/>
      <c r="AA162" s="357"/>
      <c r="AB162" s="357"/>
    </row>
    <row r="163" spans="3:28" customFormat="1" ht="15.75">
      <c r="C163" s="360"/>
      <c r="D163" s="20" t="s">
        <v>2429</v>
      </c>
      <c r="E163" s="20"/>
      <c r="F163" s="359"/>
      <c r="G163" s="135"/>
      <c r="H163" s="135"/>
      <c r="I163" s="357"/>
      <c r="J163" s="358"/>
      <c r="K163" s="357"/>
      <c r="L163" s="357"/>
      <c r="M163" s="357"/>
      <c r="N163" s="357"/>
      <c r="O163" s="357"/>
      <c r="P163" s="357"/>
      <c r="Q163" s="357"/>
      <c r="R163" s="357"/>
      <c r="S163" s="357"/>
      <c r="T163" s="357"/>
      <c r="U163" s="357"/>
      <c r="V163" s="357"/>
      <c r="W163" s="357"/>
      <c r="X163" s="357"/>
      <c r="Y163" s="357"/>
      <c r="Z163" s="357"/>
      <c r="AA163" s="357"/>
      <c r="AB163" s="357"/>
    </row>
    <row r="164" spans="3:28" customFormat="1" ht="26.25">
      <c r="C164" s="360"/>
      <c r="D164" s="20" t="s">
        <v>2428</v>
      </c>
      <c r="E164" s="20"/>
      <c r="F164" s="359"/>
      <c r="G164" s="135"/>
      <c r="H164" s="135"/>
      <c r="I164" s="357"/>
      <c r="J164" s="358"/>
      <c r="K164" s="357"/>
      <c r="L164" s="357"/>
      <c r="M164" s="357"/>
      <c r="N164" s="357"/>
      <c r="O164" s="357"/>
      <c r="P164" s="357"/>
      <c r="Q164" s="357"/>
      <c r="R164" s="357"/>
      <c r="S164" s="357"/>
      <c r="T164" s="357"/>
      <c r="U164" s="357"/>
      <c r="V164" s="357"/>
      <c r="W164" s="357"/>
      <c r="X164" s="357"/>
      <c r="Y164" s="357"/>
      <c r="Z164" s="357"/>
      <c r="AA164" s="357"/>
      <c r="AB164" s="357"/>
    </row>
    <row r="165" spans="3:28" customFormat="1" ht="15.75">
      <c r="C165" s="360"/>
      <c r="D165" s="20" t="s">
        <v>2427</v>
      </c>
      <c r="E165" s="20"/>
      <c r="F165" s="359"/>
      <c r="G165" s="135"/>
      <c r="H165" s="135"/>
      <c r="I165" s="357"/>
      <c r="J165" s="358"/>
      <c r="K165" s="357"/>
      <c r="L165" s="357"/>
      <c r="M165" s="357"/>
      <c r="N165" s="357"/>
      <c r="O165" s="357"/>
      <c r="P165" s="357"/>
      <c r="Q165" s="357"/>
      <c r="R165" s="357"/>
      <c r="S165" s="357"/>
      <c r="T165" s="357"/>
      <c r="U165" s="357"/>
      <c r="V165" s="357"/>
      <c r="W165" s="357"/>
      <c r="X165" s="357"/>
      <c r="Y165" s="357"/>
      <c r="Z165" s="357"/>
      <c r="AA165" s="357"/>
      <c r="AB165" s="357"/>
    </row>
    <row r="166" spans="3:28" customFormat="1" ht="15.75">
      <c r="C166" s="360"/>
      <c r="D166" s="535" t="s">
        <v>2426</v>
      </c>
      <c r="E166" s="20" t="s">
        <v>136</v>
      </c>
      <c r="F166" s="359">
        <v>1</v>
      </c>
      <c r="G166" s="534"/>
      <c r="H166" s="534" t="s">
        <v>2425</v>
      </c>
      <c r="I166" s="357"/>
      <c r="J166" s="358"/>
      <c r="K166" s="357"/>
      <c r="L166" s="357"/>
      <c r="M166" s="357"/>
      <c r="N166" s="357"/>
      <c r="O166" s="357"/>
      <c r="P166" s="357"/>
      <c r="Q166" s="357"/>
      <c r="R166" s="357"/>
      <c r="S166" s="357"/>
      <c r="T166" s="357"/>
      <c r="U166" s="357"/>
      <c r="V166" s="357"/>
      <c r="W166" s="357"/>
      <c r="X166" s="357"/>
      <c r="Y166" s="357"/>
      <c r="Z166" s="357"/>
      <c r="AA166" s="357"/>
      <c r="AB166" s="357"/>
    </row>
    <row r="167" spans="3:28" customFormat="1" ht="15.75">
      <c r="C167" s="360"/>
      <c r="D167" s="20" t="s">
        <v>2424</v>
      </c>
      <c r="E167" s="20"/>
      <c r="F167" s="359"/>
      <c r="G167" s="135"/>
      <c r="H167" s="135"/>
      <c r="I167" s="357"/>
      <c r="J167" s="358"/>
      <c r="K167" s="357"/>
      <c r="L167" s="357"/>
      <c r="M167" s="357"/>
      <c r="N167" s="357"/>
      <c r="O167" s="357"/>
      <c r="P167" s="357"/>
      <c r="Q167" s="357"/>
      <c r="R167" s="357"/>
      <c r="S167" s="357"/>
      <c r="T167" s="357"/>
      <c r="U167" s="357"/>
      <c r="V167" s="357"/>
      <c r="W167" s="357"/>
      <c r="X167" s="357"/>
      <c r="Y167" s="357"/>
      <c r="Z167" s="357"/>
      <c r="AA167" s="357"/>
      <c r="AB167" s="357"/>
    </row>
    <row r="168" spans="3:28" customFormat="1" ht="26.25">
      <c r="C168" s="360"/>
      <c r="D168" s="20" t="s">
        <v>2423</v>
      </c>
      <c r="E168" s="20"/>
      <c r="F168" s="359"/>
      <c r="G168" s="135"/>
      <c r="H168" s="135"/>
      <c r="I168" s="357"/>
      <c r="J168" s="358"/>
      <c r="K168" s="357"/>
      <c r="L168" s="357"/>
      <c r="M168" s="357"/>
      <c r="N168" s="357"/>
      <c r="O168" s="357"/>
      <c r="P168" s="357"/>
      <c r="Q168" s="357"/>
      <c r="R168" s="357"/>
      <c r="S168" s="357"/>
      <c r="T168" s="357"/>
      <c r="U168" s="357"/>
      <c r="V168" s="357"/>
      <c r="W168" s="357"/>
      <c r="X168" s="357"/>
      <c r="Y168" s="357"/>
      <c r="Z168" s="357"/>
      <c r="AA168" s="357"/>
      <c r="AB168" s="357"/>
    </row>
    <row r="169" spans="3:28" customFormat="1" ht="15.75">
      <c r="C169" s="360"/>
      <c r="D169" s="20" t="s">
        <v>2422</v>
      </c>
      <c r="E169" s="20"/>
      <c r="F169" s="359"/>
      <c r="G169" s="135"/>
      <c r="H169" s="135"/>
      <c r="I169" s="357"/>
      <c r="J169" s="358"/>
      <c r="K169" s="357"/>
      <c r="L169" s="357"/>
      <c r="M169" s="357"/>
      <c r="N169" s="357"/>
      <c r="O169" s="357"/>
      <c r="P169" s="357"/>
      <c r="Q169" s="357"/>
      <c r="R169" s="357"/>
      <c r="S169" s="357"/>
      <c r="T169" s="357"/>
      <c r="U169" s="357"/>
      <c r="V169" s="357"/>
      <c r="W169" s="357"/>
      <c r="X169" s="357"/>
      <c r="Y169" s="357"/>
      <c r="Z169" s="357"/>
      <c r="AA169" s="357"/>
      <c r="AB169" s="357"/>
    </row>
    <row r="170" spans="3:28" customFormat="1" ht="26.25">
      <c r="C170" s="360"/>
      <c r="D170" s="20" t="s">
        <v>2421</v>
      </c>
      <c r="E170" s="20"/>
      <c r="F170" s="359"/>
      <c r="G170" s="135"/>
      <c r="H170" s="135"/>
      <c r="I170" s="357"/>
      <c r="J170" s="358"/>
      <c r="K170" s="357"/>
      <c r="L170" s="357"/>
      <c r="M170" s="357"/>
      <c r="N170" s="357"/>
      <c r="O170" s="357"/>
      <c r="P170" s="357"/>
      <c r="Q170" s="357"/>
      <c r="R170" s="357"/>
      <c r="S170" s="357"/>
      <c r="T170" s="357"/>
      <c r="U170" s="357"/>
      <c r="V170" s="357"/>
      <c r="W170" s="357"/>
      <c r="X170" s="357"/>
      <c r="Y170" s="357"/>
      <c r="Z170" s="357"/>
      <c r="AA170" s="357"/>
      <c r="AB170" s="357"/>
    </row>
    <row r="171" spans="3:28" customFormat="1" ht="15.75">
      <c r="C171" s="360"/>
      <c r="D171" s="20" t="s">
        <v>2420</v>
      </c>
      <c r="E171" s="20"/>
      <c r="F171" s="359"/>
      <c r="G171" s="135"/>
      <c r="H171" s="135"/>
      <c r="I171" s="357"/>
      <c r="J171" s="358"/>
      <c r="K171" s="357"/>
      <c r="L171" s="357"/>
      <c r="M171" s="357"/>
      <c r="N171" s="357"/>
      <c r="O171" s="357"/>
      <c r="P171" s="357"/>
      <c r="Q171" s="357"/>
      <c r="R171" s="357"/>
      <c r="S171" s="357"/>
      <c r="T171" s="357"/>
      <c r="U171" s="357"/>
      <c r="V171" s="357"/>
      <c r="W171" s="357"/>
      <c r="X171" s="357"/>
      <c r="Y171" s="357"/>
      <c r="Z171" s="357"/>
      <c r="AA171" s="357"/>
      <c r="AB171" s="357"/>
    </row>
    <row r="172" spans="3:28" customFormat="1" ht="15.75">
      <c r="C172" s="360"/>
      <c r="D172" s="20" t="s">
        <v>2419</v>
      </c>
      <c r="E172" s="20"/>
      <c r="F172" s="359"/>
      <c r="G172" s="135"/>
      <c r="H172" s="135"/>
      <c r="I172" s="357"/>
      <c r="J172" s="358"/>
      <c r="K172" s="357"/>
      <c r="L172" s="357"/>
      <c r="M172" s="357"/>
      <c r="N172" s="357"/>
      <c r="O172" s="357"/>
      <c r="P172" s="357"/>
      <c r="Q172" s="357"/>
      <c r="R172" s="357"/>
      <c r="S172" s="357"/>
      <c r="T172" s="357"/>
      <c r="U172" s="357"/>
      <c r="V172" s="357"/>
      <c r="W172" s="357"/>
      <c r="X172" s="357"/>
      <c r="Y172" s="357"/>
      <c r="Z172" s="357"/>
      <c r="AA172" s="357"/>
      <c r="AB172" s="357"/>
    </row>
    <row r="173" spans="3:28" customFormat="1" ht="15.75">
      <c r="C173" s="360"/>
      <c r="D173" s="20" t="s">
        <v>2418</v>
      </c>
      <c r="E173" s="20"/>
      <c r="F173" s="359"/>
      <c r="G173" s="135"/>
      <c r="H173" s="135"/>
      <c r="I173" s="357"/>
      <c r="J173" s="358"/>
      <c r="K173" s="357"/>
      <c r="L173" s="357"/>
      <c r="M173" s="357"/>
      <c r="N173" s="357"/>
      <c r="O173" s="357"/>
      <c r="P173" s="357"/>
      <c r="Q173" s="357"/>
      <c r="R173" s="357"/>
      <c r="S173" s="357"/>
      <c r="T173" s="357"/>
      <c r="U173" s="357"/>
      <c r="V173" s="357"/>
      <c r="W173" s="357"/>
      <c r="X173" s="357"/>
      <c r="Y173" s="357"/>
      <c r="Z173" s="357"/>
      <c r="AA173" s="357"/>
      <c r="AB173" s="357"/>
    </row>
    <row r="174" spans="3:28" customFormat="1" ht="15.75">
      <c r="C174" s="360"/>
      <c r="D174" s="20" t="s">
        <v>2417</v>
      </c>
      <c r="E174" s="20"/>
      <c r="F174" s="359"/>
      <c r="G174" s="135"/>
      <c r="H174" s="135"/>
      <c r="I174" s="357"/>
      <c r="J174" s="358"/>
      <c r="K174" s="357"/>
      <c r="L174" s="357"/>
      <c r="M174" s="357"/>
      <c r="N174" s="357"/>
      <c r="O174" s="357"/>
      <c r="P174" s="357"/>
      <c r="Q174" s="357"/>
      <c r="R174" s="357"/>
      <c r="S174" s="357"/>
      <c r="T174" s="357"/>
      <c r="U174" s="357"/>
      <c r="V174" s="357"/>
      <c r="W174" s="357"/>
      <c r="X174" s="357"/>
      <c r="Y174" s="357"/>
      <c r="Z174" s="357"/>
      <c r="AA174" s="357"/>
      <c r="AB174" s="357"/>
    </row>
    <row r="175" spans="3:28" customFormat="1" ht="26.25">
      <c r="C175" s="360"/>
      <c r="D175" s="20" t="s">
        <v>2416</v>
      </c>
      <c r="E175" s="20"/>
      <c r="F175" s="359"/>
      <c r="G175" s="135"/>
      <c r="H175" s="135"/>
      <c r="I175" s="357"/>
      <c r="J175" s="358"/>
      <c r="K175" s="357"/>
      <c r="L175" s="357"/>
      <c r="M175" s="357"/>
      <c r="N175" s="357"/>
      <c r="O175" s="357"/>
      <c r="P175" s="357"/>
      <c r="Q175" s="357"/>
      <c r="R175" s="357"/>
      <c r="S175" s="357"/>
      <c r="T175" s="357"/>
      <c r="U175" s="357"/>
      <c r="V175" s="357"/>
      <c r="W175" s="357"/>
      <c r="X175" s="357"/>
      <c r="Y175" s="357"/>
      <c r="Z175" s="357"/>
      <c r="AA175" s="357"/>
      <c r="AB175" s="357"/>
    </row>
    <row r="176" spans="3:28" customFormat="1" ht="15.75">
      <c r="C176" s="360"/>
      <c r="D176" s="20" t="s">
        <v>2415</v>
      </c>
      <c r="E176" s="20"/>
      <c r="F176" s="359"/>
      <c r="G176" s="135"/>
      <c r="H176" s="135"/>
      <c r="I176" s="357"/>
      <c r="J176" s="358"/>
      <c r="K176" s="357"/>
      <c r="L176" s="357"/>
      <c r="M176" s="357"/>
      <c r="N176" s="357"/>
      <c r="O176" s="357"/>
      <c r="P176" s="357"/>
      <c r="Q176" s="357"/>
      <c r="R176" s="357"/>
      <c r="S176" s="357"/>
      <c r="T176" s="357"/>
      <c r="U176" s="357"/>
      <c r="V176" s="357"/>
      <c r="W176" s="357"/>
      <c r="X176" s="357"/>
      <c r="Y176" s="357"/>
      <c r="Z176" s="357"/>
      <c r="AA176" s="357"/>
      <c r="AB176" s="357"/>
    </row>
    <row r="177" spans="3:28" customFormat="1" ht="15.75">
      <c r="C177" s="360"/>
      <c r="D177" s="20" t="s">
        <v>2414</v>
      </c>
      <c r="E177" s="20"/>
      <c r="F177" s="359"/>
      <c r="G177" s="135"/>
      <c r="H177" s="135"/>
      <c r="I177" s="357"/>
      <c r="J177" s="358"/>
      <c r="K177" s="357"/>
      <c r="L177" s="357"/>
      <c r="M177" s="357"/>
      <c r="N177" s="357"/>
      <c r="O177" s="357"/>
      <c r="P177" s="357"/>
      <c r="Q177" s="357"/>
      <c r="R177" s="357"/>
      <c r="S177" s="357"/>
      <c r="T177" s="357"/>
      <c r="U177" s="357"/>
      <c r="V177" s="357"/>
      <c r="W177" s="357"/>
      <c r="X177" s="357"/>
      <c r="Y177" s="357"/>
      <c r="Z177" s="357"/>
      <c r="AA177" s="357"/>
      <c r="AB177" s="357"/>
    </row>
    <row r="178" spans="3:28" customFormat="1" ht="15.75">
      <c r="C178" s="360"/>
      <c r="D178" s="20" t="s">
        <v>2413</v>
      </c>
      <c r="E178" s="20"/>
      <c r="F178" s="359"/>
      <c r="G178" s="135"/>
      <c r="H178" s="135"/>
      <c r="I178" s="357"/>
      <c r="J178" s="358"/>
      <c r="K178" s="357"/>
      <c r="L178" s="357"/>
      <c r="M178" s="357"/>
      <c r="N178" s="357"/>
      <c r="O178" s="357"/>
      <c r="P178" s="357"/>
      <c r="Q178" s="357"/>
      <c r="R178" s="357"/>
      <c r="S178" s="357"/>
      <c r="T178" s="357"/>
      <c r="U178" s="357"/>
      <c r="V178" s="357"/>
      <c r="W178" s="357"/>
      <c r="X178" s="357"/>
      <c r="Y178" s="357"/>
      <c r="Z178" s="357"/>
      <c r="AA178" s="357"/>
      <c r="AB178" s="357"/>
    </row>
    <row r="179" spans="3:28" customFormat="1" ht="15.75">
      <c r="C179" s="360"/>
      <c r="D179" s="20" t="s">
        <v>2412</v>
      </c>
      <c r="E179" s="20" t="s">
        <v>317</v>
      </c>
      <c r="F179" s="359">
        <v>1</v>
      </c>
      <c r="G179" s="135"/>
      <c r="H179" s="135">
        <f t="shared" ref="H179:H193" si="6">ROUND(F179*G179,2)</f>
        <v>0</v>
      </c>
      <c r="I179" s="357"/>
      <c r="J179" s="358"/>
      <c r="K179" s="357"/>
      <c r="L179" s="357"/>
      <c r="M179" s="357"/>
      <c r="N179" s="357"/>
      <c r="O179" s="357"/>
      <c r="P179" s="357"/>
      <c r="Q179" s="357"/>
      <c r="R179" s="357"/>
      <c r="S179" s="357"/>
      <c r="T179" s="357"/>
      <c r="U179" s="357"/>
      <c r="V179" s="357"/>
      <c r="W179" s="357"/>
      <c r="X179" s="357"/>
      <c r="Y179" s="357"/>
      <c r="Z179" s="357"/>
      <c r="AA179" s="357"/>
      <c r="AB179" s="357"/>
    </row>
    <row r="180" spans="3:28" customFormat="1" ht="39">
      <c r="C180" s="360" t="s">
        <v>2712</v>
      </c>
      <c r="D180" s="20" t="s">
        <v>2411</v>
      </c>
      <c r="E180" s="20" t="s">
        <v>1028</v>
      </c>
      <c r="F180" s="359">
        <v>4</v>
      </c>
      <c r="G180" s="135"/>
      <c r="H180" s="135">
        <f t="shared" si="6"/>
        <v>0</v>
      </c>
      <c r="I180" s="357"/>
      <c r="J180" s="358"/>
      <c r="K180" s="357"/>
      <c r="L180" s="357"/>
      <c r="M180" s="357"/>
      <c r="N180" s="357"/>
      <c r="O180" s="357"/>
      <c r="P180" s="357"/>
      <c r="Q180" s="357"/>
      <c r="R180" s="357"/>
      <c r="S180" s="357"/>
      <c r="T180" s="357"/>
      <c r="U180" s="357"/>
      <c r="V180" s="357"/>
      <c r="W180" s="357"/>
      <c r="X180" s="357"/>
      <c r="Y180" s="357"/>
      <c r="Z180" s="357"/>
      <c r="AA180" s="357"/>
      <c r="AB180" s="357"/>
    </row>
    <row r="181" spans="3:28" customFormat="1" ht="64.5">
      <c r="C181" s="360" t="s">
        <v>2713</v>
      </c>
      <c r="D181" s="20" t="s">
        <v>2410</v>
      </c>
      <c r="E181" s="20" t="s">
        <v>1028</v>
      </c>
      <c r="F181" s="359">
        <v>6</v>
      </c>
      <c r="G181" s="135"/>
      <c r="H181" s="135">
        <f t="shared" si="6"/>
        <v>0</v>
      </c>
      <c r="I181" s="357"/>
      <c r="J181" s="358"/>
      <c r="K181" s="357"/>
      <c r="L181" s="357"/>
      <c r="M181" s="357"/>
      <c r="N181" s="357"/>
      <c r="O181" s="357"/>
      <c r="P181" s="357"/>
      <c r="Q181" s="357"/>
      <c r="R181" s="357"/>
      <c r="S181" s="357"/>
      <c r="T181" s="357"/>
      <c r="U181" s="357"/>
      <c r="V181" s="357"/>
      <c r="W181" s="357"/>
      <c r="X181" s="357"/>
      <c r="Y181" s="357"/>
      <c r="Z181" s="357"/>
      <c r="AA181" s="357"/>
      <c r="AB181" s="357"/>
    </row>
    <row r="182" spans="3:28" customFormat="1" ht="64.5">
      <c r="C182" s="360" t="s">
        <v>2714</v>
      </c>
      <c r="D182" s="20" t="s">
        <v>2409</v>
      </c>
      <c r="E182" s="20" t="s">
        <v>2399</v>
      </c>
      <c r="F182" s="359">
        <v>1</v>
      </c>
      <c r="G182" s="135"/>
      <c r="H182" s="135">
        <f t="shared" si="6"/>
        <v>0</v>
      </c>
      <c r="I182" s="357"/>
      <c r="J182" s="358"/>
      <c r="K182" s="357"/>
      <c r="L182" s="357"/>
      <c r="M182" s="357"/>
      <c r="N182" s="357"/>
      <c r="O182" s="357"/>
      <c r="P182" s="357"/>
      <c r="Q182" s="357"/>
      <c r="R182" s="357"/>
      <c r="S182" s="357"/>
      <c r="T182" s="357"/>
      <c r="U182" s="357"/>
      <c r="V182" s="357"/>
      <c r="W182" s="357"/>
      <c r="X182" s="357"/>
      <c r="Y182" s="357"/>
      <c r="Z182" s="357"/>
      <c r="AA182" s="357"/>
      <c r="AB182" s="357"/>
    </row>
    <row r="183" spans="3:28" customFormat="1" ht="64.5">
      <c r="C183" s="360" t="s">
        <v>2715</v>
      </c>
      <c r="D183" s="20" t="s">
        <v>2408</v>
      </c>
      <c r="E183" s="20" t="s">
        <v>2399</v>
      </c>
      <c r="F183" s="359">
        <v>1</v>
      </c>
      <c r="G183" s="135"/>
      <c r="H183" s="135">
        <f t="shared" si="6"/>
        <v>0</v>
      </c>
      <c r="I183" s="357"/>
      <c r="J183" s="358"/>
      <c r="K183" s="357"/>
      <c r="L183" s="357"/>
      <c r="M183" s="357"/>
      <c r="N183" s="357"/>
      <c r="O183" s="357"/>
      <c r="P183" s="357"/>
      <c r="Q183" s="357"/>
      <c r="R183" s="357"/>
      <c r="S183" s="357"/>
      <c r="T183" s="357"/>
      <c r="U183" s="357"/>
      <c r="V183" s="357"/>
      <c r="W183" s="357"/>
      <c r="X183" s="357"/>
      <c r="Y183" s="357"/>
      <c r="Z183" s="357"/>
      <c r="AA183" s="357"/>
      <c r="AB183" s="357"/>
    </row>
    <row r="184" spans="3:28" customFormat="1" ht="90">
      <c r="C184" s="360" t="s">
        <v>2716</v>
      </c>
      <c r="D184" s="20" t="s">
        <v>2717</v>
      </c>
      <c r="E184" s="20" t="s">
        <v>2399</v>
      </c>
      <c r="F184" s="359">
        <v>2</v>
      </c>
      <c r="G184" s="135"/>
      <c r="H184" s="135">
        <f t="shared" si="6"/>
        <v>0</v>
      </c>
      <c r="I184" s="357"/>
      <c r="J184" s="358"/>
      <c r="K184" s="357"/>
      <c r="L184" s="357"/>
      <c r="M184" s="357"/>
      <c r="N184" s="357"/>
      <c r="O184" s="357"/>
      <c r="P184" s="357"/>
      <c r="Q184" s="357"/>
      <c r="R184" s="357"/>
      <c r="S184" s="357"/>
      <c r="T184" s="357"/>
      <c r="U184" s="357"/>
      <c r="V184" s="357"/>
      <c r="W184" s="357"/>
      <c r="X184" s="357"/>
      <c r="Y184" s="357"/>
      <c r="Z184" s="357"/>
      <c r="AA184" s="357"/>
      <c r="AB184" s="357"/>
    </row>
    <row r="185" spans="3:28" customFormat="1" ht="102.75">
      <c r="C185" s="360" t="s">
        <v>2718</v>
      </c>
      <c r="D185" s="20" t="s">
        <v>2407</v>
      </c>
      <c r="E185" s="20" t="s">
        <v>2399</v>
      </c>
      <c r="F185" s="359">
        <v>2</v>
      </c>
      <c r="G185" s="135"/>
      <c r="H185" s="135">
        <f t="shared" si="6"/>
        <v>0</v>
      </c>
      <c r="I185" s="357"/>
      <c r="J185" s="358"/>
      <c r="K185" s="357"/>
      <c r="L185" s="357"/>
      <c r="M185" s="357"/>
      <c r="N185" s="357"/>
      <c r="O185" s="357"/>
      <c r="P185" s="357"/>
      <c r="Q185" s="357"/>
      <c r="R185" s="357"/>
      <c r="S185" s="357"/>
      <c r="T185" s="357"/>
      <c r="U185" s="357"/>
      <c r="V185" s="357"/>
      <c r="W185" s="357"/>
      <c r="X185" s="357"/>
      <c r="Y185" s="357"/>
      <c r="Z185" s="357"/>
      <c r="AA185" s="357"/>
      <c r="AB185" s="357"/>
    </row>
    <row r="186" spans="3:28" customFormat="1" ht="64.5">
      <c r="C186" s="360" t="s">
        <v>2719</v>
      </c>
      <c r="D186" s="20" t="s">
        <v>2406</v>
      </c>
      <c r="E186" s="20" t="s">
        <v>2399</v>
      </c>
      <c r="F186" s="359">
        <v>1</v>
      </c>
      <c r="G186" s="135"/>
      <c r="H186" s="135">
        <f t="shared" si="6"/>
        <v>0</v>
      </c>
      <c r="I186" s="357"/>
      <c r="J186" s="358"/>
      <c r="K186" s="357"/>
      <c r="L186" s="357"/>
      <c r="M186" s="357"/>
      <c r="N186" s="357"/>
      <c r="O186" s="357"/>
      <c r="P186" s="357"/>
      <c r="Q186" s="357"/>
      <c r="R186" s="357"/>
      <c r="S186" s="357"/>
      <c r="T186" s="357"/>
      <c r="U186" s="357"/>
      <c r="V186" s="357"/>
      <c r="W186" s="357"/>
      <c r="X186" s="357"/>
      <c r="Y186" s="357"/>
      <c r="Z186" s="357"/>
      <c r="AA186" s="357"/>
      <c r="AB186" s="357"/>
    </row>
    <row r="187" spans="3:28" customFormat="1" ht="26.25">
      <c r="C187" s="360" t="s">
        <v>2720</v>
      </c>
      <c r="D187" s="20" t="s">
        <v>2405</v>
      </c>
      <c r="E187" s="20" t="s">
        <v>2399</v>
      </c>
      <c r="F187" s="359">
        <v>2</v>
      </c>
      <c r="G187" s="135"/>
      <c r="H187" s="135">
        <f t="shared" si="6"/>
        <v>0</v>
      </c>
      <c r="I187" s="357"/>
      <c r="J187" s="358"/>
      <c r="K187" s="357"/>
      <c r="L187" s="357"/>
      <c r="M187" s="357"/>
      <c r="N187" s="357"/>
      <c r="O187" s="357"/>
      <c r="P187" s="357"/>
      <c r="Q187" s="357"/>
      <c r="R187" s="357"/>
      <c r="S187" s="357"/>
      <c r="T187" s="357"/>
      <c r="U187" s="357"/>
      <c r="V187" s="357"/>
      <c r="W187" s="357"/>
      <c r="X187" s="357"/>
      <c r="Y187" s="357"/>
      <c r="Z187" s="357"/>
      <c r="AA187" s="357"/>
      <c r="AB187" s="357"/>
    </row>
    <row r="188" spans="3:28" customFormat="1" ht="26.25">
      <c r="C188" s="360" t="s">
        <v>2721</v>
      </c>
      <c r="D188" s="20" t="s">
        <v>2404</v>
      </c>
      <c r="E188" s="20" t="s">
        <v>36</v>
      </c>
      <c r="F188" s="359">
        <v>20</v>
      </c>
      <c r="G188" s="135"/>
      <c r="H188" s="135">
        <f t="shared" si="6"/>
        <v>0</v>
      </c>
      <c r="I188" s="357"/>
      <c r="J188" s="358"/>
      <c r="K188" s="357"/>
      <c r="L188" s="357"/>
      <c r="M188" s="357"/>
      <c r="N188" s="357"/>
      <c r="O188" s="357"/>
      <c r="P188" s="357"/>
      <c r="Q188" s="357"/>
      <c r="R188" s="357"/>
      <c r="S188" s="357"/>
      <c r="T188" s="357"/>
      <c r="U188" s="357"/>
      <c r="V188" s="357"/>
      <c r="W188" s="357"/>
      <c r="X188" s="357"/>
      <c r="Y188" s="357"/>
      <c r="Z188" s="357"/>
      <c r="AA188" s="357"/>
      <c r="AB188" s="357"/>
    </row>
    <row r="189" spans="3:28" customFormat="1" ht="39">
      <c r="C189" s="360" t="s">
        <v>2722</v>
      </c>
      <c r="D189" s="20" t="s">
        <v>2403</v>
      </c>
      <c r="E189" s="20" t="s">
        <v>2399</v>
      </c>
      <c r="F189" s="359">
        <v>1</v>
      </c>
      <c r="G189" s="135"/>
      <c r="H189" s="135">
        <f t="shared" si="6"/>
        <v>0</v>
      </c>
      <c r="I189" s="357"/>
      <c r="J189" s="358"/>
      <c r="K189" s="357"/>
      <c r="L189" s="357"/>
      <c r="M189" s="357"/>
      <c r="N189" s="357"/>
      <c r="O189" s="357"/>
      <c r="P189" s="357"/>
      <c r="Q189" s="357"/>
      <c r="R189" s="357"/>
      <c r="S189" s="357"/>
      <c r="T189" s="357"/>
      <c r="U189" s="357"/>
      <c r="V189" s="357"/>
      <c r="W189" s="357"/>
      <c r="X189" s="357"/>
      <c r="Y189" s="357"/>
      <c r="Z189" s="357"/>
      <c r="AA189" s="357"/>
      <c r="AB189" s="357"/>
    </row>
    <row r="190" spans="3:28" customFormat="1" ht="102.75">
      <c r="C190" s="360" t="s">
        <v>2723</v>
      </c>
      <c r="D190" s="20" t="s">
        <v>2402</v>
      </c>
      <c r="E190" s="20" t="s">
        <v>2399</v>
      </c>
      <c r="F190" s="359">
        <v>1</v>
      </c>
      <c r="G190" s="135"/>
      <c r="H190" s="135">
        <f t="shared" si="6"/>
        <v>0</v>
      </c>
      <c r="I190" s="357"/>
      <c r="J190" s="358"/>
      <c r="K190" s="357"/>
      <c r="L190" s="357"/>
      <c r="M190" s="357"/>
      <c r="N190" s="357"/>
      <c r="O190" s="357"/>
      <c r="P190" s="357"/>
      <c r="Q190" s="357"/>
      <c r="R190" s="357"/>
      <c r="S190" s="357"/>
      <c r="T190" s="357"/>
      <c r="U190" s="357"/>
      <c r="V190" s="357"/>
      <c r="W190" s="357"/>
      <c r="X190" s="357"/>
      <c r="Y190" s="357"/>
      <c r="Z190" s="357"/>
      <c r="AA190" s="357"/>
      <c r="AB190" s="357"/>
    </row>
    <row r="191" spans="3:28" customFormat="1" ht="26.25">
      <c r="C191" s="360" t="s">
        <v>2724</v>
      </c>
      <c r="D191" s="20" t="s">
        <v>2401</v>
      </c>
      <c r="E191" s="20" t="s">
        <v>2399</v>
      </c>
      <c r="F191" s="359">
        <v>1</v>
      </c>
      <c r="G191" s="135"/>
      <c r="H191" s="135">
        <f t="shared" si="6"/>
        <v>0</v>
      </c>
      <c r="I191" s="357"/>
      <c r="J191" s="358"/>
      <c r="K191" s="357"/>
      <c r="L191" s="357"/>
      <c r="M191" s="357"/>
      <c r="N191" s="357"/>
      <c r="O191" s="357"/>
      <c r="P191" s="357"/>
      <c r="Q191" s="357"/>
      <c r="R191" s="357"/>
      <c r="S191" s="357"/>
      <c r="T191" s="357"/>
      <c r="U191" s="357"/>
      <c r="V191" s="357"/>
      <c r="W191" s="357"/>
      <c r="X191" s="357"/>
      <c r="Y191" s="357"/>
      <c r="Z191" s="357"/>
      <c r="AA191" s="357"/>
      <c r="AB191" s="357"/>
    </row>
    <row r="192" spans="3:28" customFormat="1" ht="15.75">
      <c r="C192" s="360" t="s">
        <v>2725</v>
      </c>
      <c r="D192" s="20" t="s">
        <v>2400</v>
      </c>
      <c r="E192" s="20" t="s">
        <v>2399</v>
      </c>
      <c r="F192" s="359">
        <v>1</v>
      </c>
      <c r="G192" s="135"/>
      <c r="H192" s="135">
        <f t="shared" si="6"/>
        <v>0</v>
      </c>
      <c r="I192" s="357"/>
      <c r="J192" s="358"/>
      <c r="K192" s="357"/>
      <c r="L192" s="357"/>
      <c r="M192" s="357"/>
      <c r="N192" s="357"/>
      <c r="O192" s="357"/>
      <c r="P192" s="357"/>
      <c r="Q192" s="357"/>
      <c r="R192" s="357"/>
      <c r="S192" s="357"/>
      <c r="T192" s="357"/>
      <c r="U192" s="357"/>
      <c r="V192" s="357"/>
      <c r="W192" s="357"/>
      <c r="X192" s="357"/>
      <c r="Y192" s="357"/>
      <c r="Z192" s="357"/>
      <c r="AA192" s="357"/>
      <c r="AB192" s="357"/>
    </row>
    <row r="193" spans="2:28" customFormat="1" ht="15.75">
      <c r="C193" s="360" t="s">
        <v>2726</v>
      </c>
      <c r="D193" s="20" t="s">
        <v>2398</v>
      </c>
      <c r="E193" s="20" t="s">
        <v>136</v>
      </c>
      <c r="F193" s="359">
        <v>1</v>
      </c>
      <c r="G193" s="135"/>
      <c r="H193" s="135">
        <f t="shared" si="6"/>
        <v>0</v>
      </c>
      <c r="I193" s="357"/>
      <c r="J193" s="358"/>
      <c r="K193" s="357"/>
      <c r="L193" s="357"/>
      <c r="M193" s="357"/>
      <c r="N193" s="357"/>
      <c r="O193" s="357"/>
      <c r="P193" s="357"/>
      <c r="Q193" s="357"/>
      <c r="R193" s="357"/>
      <c r="S193" s="357"/>
      <c r="T193" s="357"/>
      <c r="U193" s="357"/>
      <c r="V193" s="357"/>
      <c r="W193" s="357"/>
      <c r="X193" s="357"/>
      <c r="Y193" s="357"/>
      <c r="Z193" s="357"/>
      <c r="AA193" s="357"/>
      <c r="AB193" s="357"/>
    </row>
    <row r="194" spans="2:28" s="18" customFormat="1">
      <c r="B194" s="19"/>
      <c r="C194" s="21"/>
      <c r="D194" s="22"/>
      <c r="E194" s="21"/>
      <c r="F194" s="23"/>
      <c r="G194" s="24" t="s">
        <v>1</v>
      </c>
      <c r="H194" s="24">
        <f>SUM(H71:H193)</f>
        <v>0</v>
      </c>
    </row>
    <row r="195" spans="2:28" s="18" customFormat="1">
      <c r="B195" s="19"/>
      <c r="C195" s="21"/>
      <c r="D195" s="22"/>
      <c r="E195" s="21"/>
      <c r="F195" s="23"/>
      <c r="G195" s="24" t="s">
        <v>2</v>
      </c>
      <c r="H195" s="24">
        <f>H194*0.22</f>
        <v>0</v>
      </c>
    </row>
    <row r="196" spans="2:28" s="18" customFormat="1">
      <c r="B196" s="19"/>
      <c r="C196" s="21"/>
      <c r="D196" s="22"/>
      <c r="E196" s="21"/>
      <c r="F196" s="23"/>
      <c r="G196" s="24" t="s">
        <v>3</v>
      </c>
      <c r="H196" s="24">
        <f>H194+H195</f>
        <v>0</v>
      </c>
    </row>
    <row r="197" spans="2:28" s="18" customFormat="1">
      <c r="B197" s="19"/>
      <c r="C197" s="21"/>
      <c r="D197" s="22"/>
      <c r="E197" s="21"/>
      <c r="F197" s="23"/>
      <c r="G197" s="24"/>
      <c r="H197" s="24"/>
    </row>
    <row r="198" spans="2:28">
      <c r="F198" s="8" t="s">
        <v>81</v>
      </c>
      <c r="G198" s="24" t="s">
        <v>1</v>
      </c>
      <c r="H198" s="24">
        <f>H26+H40+H65+H194</f>
        <v>0</v>
      </c>
    </row>
    <row r="199" spans="2:28">
      <c r="G199" s="24" t="s">
        <v>2</v>
      </c>
      <c r="H199" s="24">
        <f>H198*0.22</f>
        <v>0</v>
      </c>
    </row>
    <row r="200" spans="2:28">
      <c r="G200" s="24" t="s">
        <v>3</v>
      </c>
      <c r="H200" s="24">
        <f>H198+H199</f>
        <v>0</v>
      </c>
    </row>
  </sheetData>
  <sheetProtection algorithmName="SHA-512" hashValue="3sbHkwPfpPOOrFiXlmAArkg1APL6hyTtUdLDcfyj+icCq1U4OzWYGfNvyGemG9/yIa4z5qBp9cbJE/+KQj07Vg==" saltValue="2lC8WN0iu9Q3I9NZF10PAw==" spinCount="100000" sheet="1" objects="1" scenarios="1"/>
  <protectedRanges>
    <protectedRange sqref="G6:G193" name="Obseg1"/>
  </protectedRanges>
  <mergeCells count="1">
    <mergeCell ref="B1:H1"/>
  </mergeCells>
  <pageMargins left="0.70866141732283472" right="0.70866141732283472" top="0.74803149606299213" bottom="0.74803149606299213" header="0.31496062992125984" footer="0.31496062992125984"/>
  <pageSetup paperSize="9" scale="61" orientation="portrait" r:id="rId1"/>
  <headerFooter alignWithMargins="0">
    <oddHeader>&amp;C&amp;G</oddHeader>
    <oddFooter>&amp;R&amp;P/&amp;N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6C96-9701-484B-9856-62FB31DEB9A0}">
  <dimension ref="B1:AB1288"/>
  <sheetViews>
    <sheetView view="pageBreakPreview" topLeftCell="A1275" zoomScaleNormal="85" zoomScaleSheetLayoutView="100" workbookViewId="0">
      <selection activeCell="C1132" sqref="C1132:C1141"/>
    </sheetView>
  </sheetViews>
  <sheetFormatPr defaultRowHeight="12.75"/>
  <cols>
    <col min="1" max="1" width="3" style="1" customWidth="1"/>
    <col min="2" max="2" width="15.85546875" style="4" customWidth="1"/>
    <col min="3" max="3" width="10.42578125" style="6" customWidth="1"/>
    <col min="4" max="4" width="41.140625" style="7" customWidth="1"/>
    <col min="5" max="5" width="7.7109375" style="6" customWidth="1"/>
    <col min="6" max="6" width="11.28515625" style="8" bestFit="1" customWidth="1"/>
    <col min="7"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2:8" s="2" customFormat="1" ht="18">
      <c r="B1" s="991" t="s">
        <v>41</v>
      </c>
      <c r="C1" s="991"/>
      <c r="D1" s="991"/>
      <c r="E1" s="991"/>
      <c r="F1" s="991"/>
      <c r="G1" s="991"/>
      <c r="H1" s="991"/>
    </row>
    <row r="2" spans="2:8" s="2" customFormat="1" ht="18">
      <c r="B2" s="5" t="s">
        <v>2397</v>
      </c>
      <c r="C2" s="12"/>
      <c r="D2" s="12"/>
      <c r="E2" s="12"/>
      <c r="F2" s="29"/>
      <c r="G2" s="30"/>
      <c r="H2" s="30"/>
    </row>
    <row r="3" spans="2:8" s="3" customFormat="1" ht="16.5" thickBot="1">
      <c r="B3" s="146" t="s">
        <v>5</v>
      </c>
      <c r="C3" s="146" t="s">
        <v>6</v>
      </c>
      <c r="D3" s="147" t="s">
        <v>0</v>
      </c>
      <c r="E3" s="146" t="s">
        <v>7</v>
      </c>
      <c r="F3" s="145" t="s">
        <v>8</v>
      </c>
      <c r="G3" s="144" t="s">
        <v>9</v>
      </c>
      <c r="H3" s="144" t="s">
        <v>10</v>
      </c>
    </row>
    <row r="4" spans="2:8">
      <c r="B4" s="4" t="s">
        <v>1032</v>
      </c>
    </row>
    <row r="5" spans="2:8">
      <c r="B5" s="4" t="s">
        <v>1031</v>
      </c>
    </row>
    <row r="6" spans="2:8" s="362" customFormat="1" ht="26.25">
      <c r="C6" s="360" t="s">
        <v>1030</v>
      </c>
      <c r="D6" s="20" t="s">
        <v>1029</v>
      </c>
      <c r="E6" s="20" t="s">
        <v>1028</v>
      </c>
      <c r="F6" s="359">
        <v>81</v>
      </c>
      <c r="G6" s="135"/>
      <c r="H6" s="135">
        <f t="shared" ref="H6:H54" si="0">ROUND(F6*G6,2)</f>
        <v>0</v>
      </c>
    </row>
    <row r="7" spans="2:8" s="362" customFormat="1" ht="26.25">
      <c r="C7" s="390"/>
      <c r="D7" s="20" t="s">
        <v>1027</v>
      </c>
      <c r="E7" s="20" t="s">
        <v>745</v>
      </c>
      <c r="F7" s="359">
        <v>3.028</v>
      </c>
      <c r="G7" s="135"/>
      <c r="H7" s="135">
        <f t="shared" si="0"/>
        <v>0</v>
      </c>
    </row>
    <row r="8" spans="2:8" s="362" customFormat="1" ht="15.75">
      <c r="C8" s="360" t="s">
        <v>1026</v>
      </c>
      <c r="D8" s="20" t="s">
        <v>2396</v>
      </c>
      <c r="E8" s="20"/>
      <c r="F8" s="359"/>
      <c r="G8" s="135"/>
      <c r="H8" s="135"/>
    </row>
    <row r="9" spans="2:8" s="362" customFormat="1" ht="15.75">
      <c r="C9" s="390"/>
      <c r="D9" s="20" t="s">
        <v>2395</v>
      </c>
      <c r="E9" s="20" t="s">
        <v>150</v>
      </c>
      <c r="F9" s="359">
        <v>2090</v>
      </c>
      <c r="G9" s="135"/>
      <c r="H9" s="135">
        <f t="shared" si="0"/>
        <v>0</v>
      </c>
    </row>
    <row r="10" spans="2:8" s="362" customFormat="1" ht="15.75">
      <c r="C10" s="360" t="s">
        <v>1025</v>
      </c>
      <c r="D10" s="20" t="s">
        <v>2394</v>
      </c>
      <c r="E10" s="20"/>
      <c r="F10" s="359"/>
      <c r="G10" s="135"/>
      <c r="H10" s="135"/>
    </row>
    <row r="11" spans="2:8" s="362" customFormat="1" ht="26.25">
      <c r="C11" s="390"/>
      <c r="D11" s="20" t="s">
        <v>2393</v>
      </c>
      <c r="E11" s="20" t="s">
        <v>150</v>
      </c>
      <c r="F11" s="359">
        <v>331</v>
      </c>
      <c r="G11" s="135"/>
      <c r="H11" s="135">
        <f t="shared" si="0"/>
        <v>0</v>
      </c>
    </row>
    <row r="12" spans="2:8" s="362" customFormat="1" ht="26.25">
      <c r="C12" s="360" t="s">
        <v>1024</v>
      </c>
      <c r="D12" s="20" t="s">
        <v>1018</v>
      </c>
      <c r="E12" s="20"/>
      <c r="F12" s="359"/>
      <c r="G12" s="135"/>
      <c r="H12" s="135"/>
    </row>
    <row r="13" spans="2:8" s="362" customFormat="1" ht="90">
      <c r="C13" s="390"/>
      <c r="D13" s="20" t="s">
        <v>2392</v>
      </c>
      <c r="E13" s="20" t="s">
        <v>327</v>
      </c>
      <c r="F13" s="359">
        <v>46</v>
      </c>
      <c r="G13" s="135"/>
      <c r="H13" s="135">
        <f t="shared" si="0"/>
        <v>0</v>
      </c>
    </row>
    <row r="14" spans="2:8" s="362" customFormat="1" ht="26.25">
      <c r="C14" s="360" t="s">
        <v>1023</v>
      </c>
      <c r="D14" s="20" t="s">
        <v>1018</v>
      </c>
      <c r="E14" s="20"/>
      <c r="F14" s="359"/>
      <c r="G14" s="135"/>
      <c r="H14" s="135"/>
    </row>
    <row r="15" spans="2:8" s="362" customFormat="1" ht="90">
      <c r="C15" s="390"/>
      <c r="D15" s="20" t="s">
        <v>2391</v>
      </c>
      <c r="E15" s="20" t="s">
        <v>327</v>
      </c>
      <c r="F15" s="359">
        <v>95</v>
      </c>
      <c r="G15" s="135"/>
      <c r="H15" s="135">
        <f t="shared" si="0"/>
        <v>0</v>
      </c>
    </row>
    <row r="16" spans="2:8" s="362" customFormat="1" ht="26.25">
      <c r="C16" s="360" t="s">
        <v>1022</v>
      </c>
      <c r="D16" s="20" t="s">
        <v>1018</v>
      </c>
      <c r="E16" s="20"/>
      <c r="F16" s="359"/>
      <c r="G16" s="135"/>
      <c r="H16" s="135"/>
    </row>
    <row r="17" spans="3:11" s="362" customFormat="1" ht="90">
      <c r="C17" s="390"/>
      <c r="D17" s="20" t="s">
        <v>2390</v>
      </c>
      <c r="E17" s="20" t="s">
        <v>327</v>
      </c>
      <c r="F17" s="359">
        <v>188</v>
      </c>
      <c r="G17" s="135"/>
      <c r="H17" s="135">
        <f t="shared" si="0"/>
        <v>0</v>
      </c>
      <c r="K17" s="391"/>
    </row>
    <row r="18" spans="3:11" s="362" customFormat="1" ht="26.25">
      <c r="C18" s="360" t="s">
        <v>1021</v>
      </c>
      <c r="D18" s="20" t="s">
        <v>1018</v>
      </c>
      <c r="E18" s="20"/>
      <c r="F18" s="359"/>
      <c r="G18" s="135"/>
      <c r="H18" s="135"/>
    </row>
    <row r="19" spans="3:11" s="362" customFormat="1" ht="90">
      <c r="C19" s="390"/>
      <c r="D19" s="20" t="s">
        <v>2389</v>
      </c>
      <c r="E19" s="20" t="s">
        <v>327</v>
      </c>
      <c r="F19" s="359">
        <v>197</v>
      </c>
      <c r="G19" s="135"/>
      <c r="H19" s="135">
        <f t="shared" si="0"/>
        <v>0</v>
      </c>
    </row>
    <row r="20" spans="3:11" s="362" customFormat="1" ht="26.25">
      <c r="C20" s="360" t="s">
        <v>2388</v>
      </c>
      <c r="D20" s="20" t="s">
        <v>1018</v>
      </c>
      <c r="E20" s="20"/>
      <c r="F20" s="359"/>
      <c r="G20" s="135"/>
      <c r="H20" s="135"/>
    </row>
    <row r="21" spans="3:11" s="362" customFormat="1" ht="90">
      <c r="C21" s="390"/>
      <c r="D21" s="20" t="s">
        <v>2387</v>
      </c>
      <c r="E21" s="20" t="s">
        <v>327</v>
      </c>
      <c r="F21" s="359">
        <v>41</v>
      </c>
      <c r="G21" s="135"/>
      <c r="H21" s="135">
        <f t="shared" si="0"/>
        <v>0</v>
      </c>
    </row>
    <row r="22" spans="3:11" s="362" customFormat="1" ht="26.25">
      <c r="C22" s="360" t="s">
        <v>1020</v>
      </c>
      <c r="D22" s="20" t="s">
        <v>1018</v>
      </c>
      <c r="E22" s="20"/>
      <c r="F22" s="359"/>
      <c r="G22" s="135"/>
      <c r="H22" s="135"/>
    </row>
    <row r="23" spans="3:11" s="362" customFormat="1" ht="90">
      <c r="C23" s="390"/>
      <c r="D23" s="20" t="s">
        <v>2386</v>
      </c>
      <c r="E23" s="20" t="s">
        <v>327</v>
      </c>
      <c r="F23" s="359">
        <v>24</v>
      </c>
      <c r="G23" s="135"/>
      <c r="H23" s="135">
        <f t="shared" si="0"/>
        <v>0</v>
      </c>
    </row>
    <row r="24" spans="3:11" s="362" customFormat="1" ht="26.25">
      <c r="C24" s="360" t="s">
        <v>1019</v>
      </c>
      <c r="D24" s="20" t="s">
        <v>1018</v>
      </c>
      <c r="E24" s="20"/>
      <c r="F24" s="359"/>
      <c r="G24" s="135"/>
      <c r="H24" s="135"/>
    </row>
    <row r="25" spans="3:11" s="362" customFormat="1" ht="90">
      <c r="C25" s="390"/>
      <c r="D25" s="20" t="s">
        <v>2385</v>
      </c>
      <c r="E25" s="20" t="s">
        <v>327</v>
      </c>
      <c r="F25" s="359">
        <v>265</v>
      </c>
      <c r="G25" s="135"/>
      <c r="H25" s="135">
        <f t="shared" si="0"/>
        <v>0</v>
      </c>
    </row>
    <row r="26" spans="3:11" s="362" customFormat="1" ht="26.25">
      <c r="C26" s="360" t="s">
        <v>1017</v>
      </c>
      <c r="D26" s="20" t="s">
        <v>1018</v>
      </c>
      <c r="E26" s="20"/>
      <c r="F26" s="359"/>
      <c r="G26" s="135"/>
      <c r="H26" s="135"/>
    </row>
    <row r="27" spans="3:11" s="362" customFormat="1" ht="90">
      <c r="C27" s="390"/>
      <c r="D27" s="20" t="s">
        <v>2384</v>
      </c>
      <c r="E27" s="20" t="s">
        <v>327</v>
      </c>
      <c r="F27" s="359">
        <v>140</v>
      </c>
      <c r="G27" s="135"/>
      <c r="H27" s="135">
        <f t="shared" si="0"/>
        <v>0</v>
      </c>
    </row>
    <row r="28" spans="3:11" s="362" customFormat="1" ht="26.25">
      <c r="C28" s="360" t="s">
        <v>1016</v>
      </c>
      <c r="D28" s="20" t="s">
        <v>1018</v>
      </c>
      <c r="E28" s="20"/>
      <c r="F28" s="359"/>
      <c r="G28" s="135"/>
      <c r="H28" s="135"/>
    </row>
    <row r="29" spans="3:11" s="362" customFormat="1" ht="90">
      <c r="C29" s="390"/>
      <c r="D29" s="20" t="s">
        <v>2383</v>
      </c>
      <c r="E29" s="20" t="s">
        <v>327</v>
      </c>
      <c r="F29" s="359">
        <v>35</v>
      </c>
      <c r="G29" s="135"/>
      <c r="H29" s="135">
        <f t="shared" si="0"/>
        <v>0</v>
      </c>
    </row>
    <row r="30" spans="3:11" s="362" customFormat="1" ht="26.25">
      <c r="C30" s="360" t="s">
        <v>1014</v>
      </c>
      <c r="D30" s="20" t="s">
        <v>1018</v>
      </c>
      <c r="E30" s="20"/>
      <c r="F30" s="359"/>
      <c r="G30" s="135"/>
      <c r="H30" s="135"/>
    </row>
    <row r="31" spans="3:11" s="362" customFormat="1" ht="90">
      <c r="C31" s="390"/>
      <c r="D31" s="20" t="s">
        <v>2382</v>
      </c>
      <c r="E31" s="20" t="s">
        <v>327</v>
      </c>
      <c r="F31" s="359">
        <v>260</v>
      </c>
      <c r="G31" s="135"/>
      <c r="H31" s="135">
        <f t="shared" si="0"/>
        <v>0</v>
      </c>
    </row>
    <row r="32" spans="3:11" s="362" customFormat="1" ht="26.25">
      <c r="C32" s="360" t="s">
        <v>1012</v>
      </c>
      <c r="D32" s="20" t="s">
        <v>1018</v>
      </c>
      <c r="E32" s="20"/>
      <c r="F32" s="359"/>
      <c r="G32" s="135"/>
      <c r="H32" s="135"/>
    </row>
    <row r="33" spans="3:28" s="362" customFormat="1" ht="90">
      <c r="C33" s="390"/>
      <c r="D33" s="20" t="s">
        <v>2381</v>
      </c>
      <c r="E33" s="20" t="s">
        <v>327</v>
      </c>
      <c r="F33" s="359">
        <v>89</v>
      </c>
      <c r="G33" s="135"/>
      <c r="H33" s="135">
        <f t="shared" si="0"/>
        <v>0</v>
      </c>
    </row>
    <row r="34" spans="3:28" s="362" customFormat="1" ht="26.25">
      <c r="C34" s="360" t="s">
        <v>1011</v>
      </c>
      <c r="D34" s="20" t="s">
        <v>1018</v>
      </c>
      <c r="E34" s="20"/>
      <c r="F34" s="359"/>
      <c r="G34" s="135"/>
      <c r="H34" s="135"/>
    </row>
    <row r="35" spans="3:28" s="362" customFormat="1" ht="90">
      <c r="C35" s="390"/>
      <c r="D35" s="20" t="s">
        <v>2380</v>
      </c>
      <c r="E35" s="20" t="s">
        <v>327</v>
      </c>
      <c r="F35" s="359">
        <v>1313</v>
      </c>
      <c r="G35" s="135"/>
      <c r="H35" s="135">
        <f t="shared" si="0"/>
        <v>0</v>
      </c>
    </row>
    <row r="36" spans="3:28" s="362" customFormat="1" ht="26.25">
      <c r="C36" s="360" t="s">
        <v>1009</v>
      </c>
      <c r="D36" s="20" t="s">
        <v>1018</v>
      </c>
      <c r="E36" s="20"/>
      <c r="F36" s="359"/>
      <c r="G36" s="135"/>
      <c r="H36" s="135"/>
    </row>
    <row r="37" spans="3:28" s="362" customFormat="1" ht="90">
      <c r="C37" s="390"/>
      <c r="D37" s="20" t="s">
        <v>2379</v>
      </c>
      <c r="E37" s="20" t="s">
        <v>327</v>
      </c>
      <c r="F37" s="359">
        <v>331</v>
      </c>
      <c r="G37" s="135"/>
      <c r="H37" s="135">
        <f t="shared" si="0"/>
        <v>0</v>
      </c>
    </row>
    <row r="38" spans="3:28" s="362" customFormat="1" ht="26.25">
      <c r="C38" s="360" t="s">
        <v>1009</v>
      </c>
      <c r="D38" s="20" t="s">
        <v>1018</v>
      </c>
      <c r="E38" s="20"/>
      <c r="F38" s="359"/>
      <c r="G38" s="135"/>
      <c r="H38" s="135"/>
    </row>
    <row r="39" spans="3:28" s="362" customFormat="1" ht="90">
      <c r="C39" s="390"/>
      <c r="D39" s="20" t="s">
        <v>2378</v>
      </c>
      <c r="E39" s="20" t="s">
        <v>327</v>
      </c>
      <c r="F39" s="359">
        <v>30</v>
      </c>
      <c r="G39" s="135"/>
      <c r="H39" s="135">
        <f t="shared" si="0"/>
        <v>0</v>
      </c>
    </row>
    <row r="40" spans="3:28" s="362" customFormat="1" ht="15.75">
      <c r="C40" s="360" t="s">
        <v>1007</v>
      </c>
      <c r="D40" s="20" t="s">
        <v>1015</v>
      </c>
      <c r="E40" s="20"/>
      <c r="F40" s="359"/>
      <c r="G40" s="135"/>
      <c r="H40" s="135"/>
    </row>
    <row r="41" spans="3:28" s="362" customFormat="1" ht="128.25">
      <c r="C41" s="390"/>
      <c r="D41" s="20" t="s">
        <v>2377</v>
      </c>
      <c r="E41" s="20" t="s">
        <v>317</v>
      </c>
      <c r="F41" s="359">
        <v>21</v>
      </c>
      <c r="G41" s="135"/>
      <c r="H41" s="135">
        <f t="shared" si="0"/>
        <v>0</v>
      </c>
    </row>
    <row r="42" spans="3:28" s="362" customFormat="1" ht="15.75">
      <c r="C42" s="360" t="s">
        <v>1006</v>
      </c>
      <c r="D42" s="20" t="s">
        <v>1015</v>
      </c>
      <c r="E42" s="20"/>
      <c r="F42" s="359"/>
      <c r="G42" s="135"/>
      <c r="H42" s="135"/>
    </row>
    <row r="43" spans="3:28" s="362" customFormat="1" ht="115.5">
      <c r="C43" s="390"/>
      <c r="D43" s="20" t="s">
        <v>2376</v>
      </c>
      <c r="E43" s="20" t="s">
        <v>317</v>
      </c>
      <c r="F43" s="359">
        <v>24</v>
      </c>
      <c r="G43" s="135"/>
      <c r="H43" s="135">
        <f t="shared" si="0"/>
        <v>0</v>
      </c>
    </row>
    <row r="44" spans="3:28" s="362" customFormat="1" ht="15.75">
      <c r="C44" s="360" t="s">
        <v>2375</v>
      </c>
      <c r="D44" s="20" t="s">
        <v>1015</v>
      </c>
      <c r="E44" s="20"/>
      <c r="F44" s="359"/>
      <c r="G44" s="135"/>
      <c r="H44" s="135"/>
    </row>
    <row r="45" spans="3:28" s="362" customFormat="1" ht="115.5">
      <c r="C45" s="390"/>
      <c r="D45" s="20" t="s">
        <v>2374</v>
      </c>
      <c r="E45" s="20" t="s">
        <v>317</v>
      </c>
      <c r="F45" s="359">
        <v>35</v>
      </c>
      <c r="G45" s="135"/>
      <c r="H45" s="135">
        <f t="shared" si="0"/>
        <v>0</v>
      </c>
    </row>
    <row r="46" spans="3:28" customFormat="1" ht="26.25">
      <c r="C46" s="360" t="s">
        <v>2373</v>
      </c>
      <c r="D46" s="20" t="s">
        <v>2372</v>
      </c>
      <c r="E46" s="20" t="s">
        <v>36</v>
      </c>
      <c r="F46" s="359">
        <v>25</v>
      </c>
      <c r="G46" s="135"/>
      <c r="H46" s="135">
        <f t="shared" si="0"/>
        <v>0</v>
      </c>
      <c r="I46" s="357"/>
      <c r="J46" s="357"/>
      <c r="K46" s="357"/>
      <c r="L46" s="357"/>
      <c r="M46" s="357"/>
      <c r="N46" s="357"/>
      <c r="O46" s="357"/>
      <c r="P46" s="357"/>
      <c r="Q46" s="357"/>
      <c r="R46" s="357"/>
      <c r="S46" s="357"/>
      <c r="T46" s="357"/>
      <c r="U46" s="357"/>
      <c r="V46" s="357"/>
      <c r="W46" s="357"/>
      <c r="X46" s="357"/>
      <c r="Y46" s="357"/>
      <c r="Z46" s="357"/>
      <c r="AA46" s="357"/>
      <c r="AB46" s="357"/>
    </row>
    <row r="47" spans="3:28" customFormat="1" ht="77.25">
      <c r="C47" s="360" t="s">
        <v>2371</v>
      </c>
      <c r="D47" s="20" t="s">
        <v>2370</v>
      </c>
      <c r="E47" s="20" t="s">
        <v>36</v>
      </c>
      <c r="F47" s="359">
        <v>25</v>
      </c>
      <c r="G47" s="135"/>
      <c r="H47" s="135">
        <f t="shared" si="0"/>
        <v>0</v>
      </c>
      <c r="I47" s="357"/>
      <c r="J47" s="357"/>
      <c r="K47" s="357"/>
      <c r="L47" s="357"/>
      <c r="M47" s="357"/>
      <c r="N47" s="357"/>
      <c r="O47" s="357"/>
      <c r="P47" s="357"/>
      <c r="Q47" s="357"/>
      <c r="R47" s="357"/>
      <c r="S47" s="357"/>
      <c r="T47" s="357"/>
      <c r="U47" s="357"/>
      <c r="V47" s="357"/>
      <c r="W47" s="357"/>
      <c r="X47" s="357"/>
      <c r="Y47" s="357"/>
      <c r="Z47" s="357"/>
      <c r="AA47" s="357"/>
      <c r="AB47" s="357"/>
    </row>
    <row r="48" spans="3:28" customFormat="1" ht="64.5">
      <c r="C48" s="360" t="s">
        <v>2368</v>
      </c>
      <c r="D48" s="20" t="s">
        <v>2369</v>
      </c>
      <c r="E48" s="20" t="s">
        <v>36</v>
      </c>
      <c r="F48" s="359">
        <v>25</v>
      </c>
      <c r="G48" s="135"/>
      <c r="H48" s="135">
        <f t="shared" si="0"/>
        <v>0</v>
      </c>
      <c r="I48" s="357"/>
      <c r="J48" s="357"/>
      <c r="K48" s="357"/>
      <c r="L48" s="357"/>
      <c r="M48" s="357"/>
      <c r="N48" s="357"/>
      <c r="O48" s="357"/>
      <c r="P48" s="357"/>
      <c r="Q48" s="357"/>
      <c r="R48" s="357"/>
      <c r="S48" s="357"/>
      <c r="T48" s="357"/>
      <c r="U48" s="357"/>
      <c r="V48" s="357"/>
      <c r="W48" s="357"/>
      <c r="X48" s="357"/>
      <c r="Y48" s="357"/>
      <c r="Z48" s="357"/>
      <c r="AA48" s="357"/>
      <c r="AB48" s="357"/>
    </row>
    <row r="49" spans="2:28" customFormat="1" ht="64.5">
      <c r="C49" s="360" t="s">
        <v>2368</v>
      </c>
      <c r="D49" s="20" t="s">
        <v>2367</v>
      </c>
      <c r="E49" s="20" t="s">
        <v>317</v>
      </c>
      <c r="F49" s="359">
        <v>1</v>
      </c>
      <c r="G49" s="135"/>
      <c r="H49" s="135">
        <f t="shared" si="0"/>
        <v>0</v>
      </c>
      <c r="I49" s="357"/>
      <c r="J49" s="357"/>
      <c r="K49" s="357"/>
      <c r="L49" s="357"/>
      <c r="M49" s="357"/>
      <c r="N49" s="357"/>
      <c r="O49" s="357"/>
      <c r="P49" s="357"/>
      <c r="Q49" s="357"/>
      <c r="R49" s="357"/>
      <c r="S49" s="357"/>
      <c r="T49" s="357"/>
      <c r="U49" s="357"/>
      <c r="V49" s="357"/>
      <c r="W49" s="357"/>
      <c r="X49" s="357"/>
      <c r="Y49" s="357"/>
      <c r="Z49" s="357"/>
      <c r="AA49" s="357"/>
      <c r="AB49" s="357"/>
    </row>
    <row r="50" spans="2:28" s="362" customFormat="1" ht="15.75">
      <c r="C50" s="360" t="s">
        <v>2366</v>
      </c>
      <c r="D50" s="20" t="s">
        <v>1013</v>
      </c>
      <c r="E50" s="20" t="s">
        <v>317</v>
      </c>
      <c r="F50" s="359">
        <v>56</v>
      </c>
      <c r="G50" s="135"/>
      <c r="H50" s="135">
        <f t="shared" si="0"/>
        <v>0</v>
      </c>
      <c r="I50" s="365"/>
      <c r="J50" s="367"/>
      <c r="K50" s="366"/>
      <c r="L50" s="366"/>
      <c r="M50" s="366"/>
      <c r="N50" s="365"/>
      <c r="O50" s="365"/>
      <c r="P50" s="365"/>
      <c r="Q50" s="365"/>
      <c r="R50" s="365"/>
      <c r="S50" s="365"/>
    </row>
    <row r="51" spans="2:28" s="362" customFormat="1" ht="26.25">
      <c r="C51" s="360" t="s">
        <v>2365</v>
      </c>
      <c r="D51" s="20" t="s">
        <v>2364</v>
      </c>
      <c r="E51" s="20" t="s">
        <v>327</v>
      </c>
      <c r="F51" s="359">
        <v>3280</v>
      </c>
      <c r="G51" s="135"/>
      <c r="H51" s="135">
        <f t="shared" si="0"/>
        <v>0</v>
      </c>
    </row>
    <row r="52" spans="2:28" s="362" customFormat="1" ht="15.75">
      <c r="C52" s="360" t="s">
        <v>2363</v>
      </c>
      <c r="D52" s="20" t="s">
        <v>1010</v>
      </c>
      <c r="E52" s="20" t="s">
        <v>136</v>
      </c>
      <c r="F52" s="359">
        <v>200</v>
      </c>
      <c r="G52" s="135"/>
      <c r="H52" s="135">
        <f t="shared" si="0"/>
        <v>0</v>
      </c>
    </row>
    <row r="53" spans="2:28" s="362" customFormat="1" ht="51.75">
      <c r="C53" s="360" t="s">
        <v>2362</v>
      </c>
      <c r="D53" s="20" t="s">
        <v>1008</v>
      </c>
      <c r="E53" s="20" t="s">
        <v>136</v>
      </c>
      <c r="F53" s="359">
        <v>100</v>
      </c>
      <c r="G53" s="135"/>
      <c r="H53" s="135">
        <f t="shared" si="0"/>
        <v>0</v>
      </c>
    </row>
    <row r="54" spans="2:28" s="363" customFormat="1" ht="39">
      <c r="B54" s="533"/>
      <c r="C54" s="360" t="s">
        <v>2361</v>
      </c>
      <c r="D54" s="20" t="s">
        <v>2360</v>
      </c>
      <c r="E54" s="20" t="s">
        <v>327</v>
      </c>
      <c r="F54" s="359">
        <v>385</v>
      </c>
      <c r="G54" s="135"/>
      <c r="H54" s="135">
        <f t="shared" si="0"/>
        <v>0</v>
      </c>
      <c r="J54" s="364"/>
      <c r="K54" s="364"/>
      <c r="L54" s="364"/>
      <c r="M54" s="364"/>
    </row>
    <row r="55" spans="2:28" s="18" customFormat="1">
      <c r="B55" s="19"/>
      <c r="C55" s="21"/>
      <c r="D55" s="22"/>
      <c r="E55" s="21"/>
      <c r="F55" s="23"/>
      <c r="G55" s="24" t="s">
        <v>1</v>
      </c>
      <c r="H55" s="24">
        <f>SUM(H6:H54)</f>
        <v>0</v>
      </c>
    </row>
    <row r="56" spans="2:28">
      <c r="B56" s="4" t="s">
        <v>2359</v>
      </c>
      <c r="G56" s="912"/>
      <c r="H56" s="912"/>
    </row>
    <row r="57" spans="2:28">
      <c r="B57" s="4" t="s">
        <v>2358</v>
      </c>
    </row>
    <row r="58" spans="2:28" s="362" customFormat="1" ht="26.25">
      <c r="C58" s="360" t="s">
        <v>677</v>
      </c>
      <c r="D58" s="20" t="s">
        <v>2357</v>
      </c>
      <c r="E58" s="20" t="s">
        <v>327</v>
      </c>
      <c r="F58" s="359">
        <v>954</v>
      </c>
      <c r="G58" s="135"/>
      <c r="H58" s="135">
        <f t="shared" ref="H58:H69" si="1">ROUND(F58*G58,2)</f>
        <v>0</v>
      </c>
    </row>
    <row r="59" spans="2:28" s="362" customFormat="1" ht="26.25">
      <c r="C59" s="360" t="s">
        <v>677</v>
      </c>
      <c r="D59" s="20" t="s">
        <v>2356</v>
      </c>
      <c r="E59" s="20" t="s">
        <v>327</v>
      </c>
      <c r="F59" s="359">
        <v>14</v>
      </c>
      <c r="G59" s="135"/>
      <c r="H59" s="135">
        <f t="shared" si="1"/>
        <v>0</v>
      </c>
    </row>
    <row r="60" spans="2:28" s="362" customFormat="1" ht="26.25">
      <c r="C60" s="360" t="s">
        <v>677</v>
      </c>
      <c r="D60" s="20" t="s">
        <v>2355</v>
      </c>
      <c r="E60" s="20" t="s">
        <v>327</v>
      </c>
      <c r="F60" s="359">
        <v>126</v>
      </c>
      <c r="G60" s="135"/>
      <c r="H60" s="135">
        <f t="shared" si="1"/>
        <v>0</v>
      </c>
    </row>
    <row r="61" spans="2:28" s="362" customFormat="1" ht="26.25">
      <c r="C61" s="360" t="s">
        <v>677</v>
      </c>
      <c r="D61" s="20" t="s">
        <v>2354</v>
      </c>
      <c r="E61" s="20" t="s">
        <v>327</v>
      </c>
      <c r="F61" s="359">
        <v>8</v>
      </c>
      <c r="G61" s="135"/>
      <c r="H61" s="135">
        <f t="shared" si="1"/>
        <v>0</v>
      </c>
    </row>
    <row r="62" spans="2:28" s="362" customFormat="1" ht="26.25">
      <c r="C62" s="360" t="s">
        <v>677</v>
      </c>
      <c r="D62" s="20" t="s">
        <v>2353</v>
      </c>
      <c r="E62" s="20" t="s">
        <v>327</v>
      </c>
      <c r="F62" s="359">
        <v>1120</v>
      </c>
      <c r="G62" s="135"/>
      <c r="H62" s="135">
        <f t="shared" si="1"/>
        <v>0</v>
      </c>
    </row>
    <row r="63" spans="2:28" s="362" customFormat="1" ht="26.25">
      <c r="C63" s="360" t="s">
        <v>677</v>
      </c>
      <c r="D63" s="20" t="s">
        <v>2352</v>
      </c>
      <c r="E63" s="20" t="s">
        <v>327</v>
      </c>
      <c r="F63" s="359">
        <v>245</v>
      </c>
      <c r="G63" s="135"/>
      <c r="H63" s="135">
        <f t="shared" si="1"/>
        <v>0</v>
      </c>
    </row>
    <row r="64" spans="2:28" s="362" customFormat="1" ht="26.25">
      <c r="C64" s="360" t="s">
        <v>677</v>
      </c>
      <c r="D64" s="20" t="s">
        <v>2351</v>
      </c>
      <c r="E64" s="20" t="s">
        <v>1028</v>
      </c>
      <c r="F64" s="359">
        <v>6</v>
      </c>
      <c r="G64" s="135"/>
      <c r="H64" s="135">
        <f t="shared" si="1"/>
        <v>0</v>
      </c>
    </row>
    <row r="65" spans="2:8" s="362" customFormat="1" ht="26.25">
      <c r="C65" s="360" t="s">
        <v>677</v>
      </c>
      <c r="D65" s="20" t="s">
        <v>2350</v>
      </c>
      <c r="E65" s="20" t="s">
        <v>1028</v>
      </c>
      <c r="F65" s="359">
        <v>4</v>
      </c>
      <c r="G65" s="135"/>
      <c r="H65" s="135">
        <f t="shared" si="1"/>
        <v>0</v>
      </c>
    </row>
    <row r="66" spans="2:8" s="362" customFormat="1" ht="26.25">
      <c r="C66" s="360" t="s">
        <v>677</v>
      </c>
      <c r="D66" s="20" t="s">
        <v>2349</v>
      </c>
      <c r="E66" s="20" t="s">
        <v>1028</v>
      </c>
      <c r="F66" s="359">
        <v>10</v>
      </c>
      <c r="G66" s="135"/>
      <c r="H66" s="135">
        <f t="shared" si="1"/>
        <v>0</v>
      </c>
    </row>
    <row r="67" spans="2:8" s="362" customFormat="1" ht="26.25">
      <c r="C67" s="360" t="s">
        <v>677</v>
      </c>
      <c r="D67" s="20" t="s">
        <v>2348</v>
      </c>
      <c r="E67" s="20" t="s">
        <v>1028</v>
      </c>
      <c r="F67" s="359">
        <v>2</v>
      </c>
      <c r="G67" s="135"/>
      <c r="H67" s="135">
        <f t="shared" si="1"/>
        <v>0</v>
      </c>
    </row>
    <row r="68" spans="2:8" s="362" customFormat="1" ht="26.25">
      <c r="C68" s="360" t="s">
        <v>677</v>
      </c>
      <c r="D68" s="20" t="s">
        <v>2347</v>
      </c>
      <c r="E68" s="20" t="s">
        <v>1028</v>
      </c>
      <c r="F68" s="359">
        <v>25</v>
      </c>
      <c r="G68" s="135"/>
      <c r="H68" s="135">
        <f t="shared" si="1"/>
        <v>0</v>
      </c>
    </row>
    <row r="69" spans="2:8" s="362" customFormat="1" ht="26.25">
      <c r="C69" s="360" t="s">
        <v>677</v>
      </c>
      <c r="D69" s="20" t="s">
        <v>2346</v>
      </c>
      <c r="E69" s="20" t="s">
        <v>1028</v>
      </c>
      <c r="F69" s="359">
        <v>4</v>
      </c>
      <c r="G69" s="135"/>
      <c r="H69" s="135">
        <f t="shared" si="1"/>
        <v>0</v>
      </c>
    </row>
    <row r="70" spans="2:8" s="18" customFormat="1">
      <c r="B70" s="19"/>
      <c r="C70" s="21"/>
      <c r="D70" s="22"/>
      <c r="E70" s="21"/>
      <c r="F70" s="23"/>
      <c r="G70" s="24" t="s">
        <v>1</v>
      </c>
      <c r="H70" s="24">
        <f>SUM(H58:H69)</f>
        <v>0</v>
      </c>
    </row>
    <row r="71" spans="2:8">
      <c r="B71" s="4" t="s">
        <v>2345</v>
      </c>
      <c r="G71" s="912"/>
      <c r="H71" s="912"/>
    </row>
    <row r="72" spans="2:8">
      <c r="B72" s="4" t="s">
        <v>2344</v>
      </c>
    </row>
    <row r="73" spans="2:8" s="362" customFormat="1" ht="26.25">
      <c r="B73" s="968"/>
      <c r="C73" s="969" t="s">
        <v>934</v>
      </c>
      <c r="D73" s="901" t="s">
        <v>2343</v>
      </c>
      <c r="E73" s="901" t="s">
        <v>327</v>
      </c>
      <c r="F73" s="970">
        <v>970</v>
      </c>
      <c r="G73" s="916"/>
      <c r="H73" s="916">
        <f t="shared" ref="H73:H83" si="2">ROUND(F73*G73,2)</f>
        <v>0</v>
      </c>
    </row>
    <row r="74" spans="2:8" s="362" customFormat="1" ht="26.25">
      <c r="C74" s="360" t="s">
        <v>933</v>
      </c>
      <c r="D74" s="20" t="s">
        <v>2342</v>
      </c>
      <c r="E74" s="20" t="s">
        <v>327</v>
      </c>
      <c r="F74" s="359">
        <v>74</v>
      </c>
      <c r="G74" s="135"/>
      <c r="H74" s="135">
        <f t="shared" si="2"/>
        <v>0</v>
      </c>
    </row>
    <row r="75" spans="2:8" s="362" customFormat="1" ht="26.25">
      <c r="C75" s="360" t="s">
        <v>932</v>
      </c>
      <c r="D75" s="20" t="s">
        <v>2341</v>
      </c>
      <c r="E75" s="20" t="s">
        <v>327</v>
      </c>
      <c r="F75" s="359">
        <v>918</v>
      </c>
      <c r="G75" s="135"/>
      <c r="H75" s="135">
        <f t="shared" si="2"/>
        <v>0</v>
      </c>
    </row>
    <row r="76" spans="2:8" s="362" customFormat="1" ht="26.25">
      <c r="C76" s="360" t="s">
        <v>932</v>
      </c>
      <c r="D76" s="20" t="s">
        <v>2340</v>
      </c>
      <c r="E76" s="20" t="s">
        <v>327</v>
      </c>
      <c r="F76" s="359">
        <v>97</v>
      </c>
      <c r="G76" s="135"/>
      <c r="H76" s="135">
        <f t="shared" si="2"/>
        <v>0</v>
      </c>
    </row>
    <row r="77" spans="2:8" s="362" customFormat="1" ht="39">
      <c r="C77" s="360" t="s">
        <v>931</v>
      </c>
      <c r="D77" s="20" t="s">
        <v>2339</v>
      </c>
      <c r="E77" s="20" t="s">
        <v>327</v>
      </c>
      <c r="F77" s="359">
        <v>1720</v>
      </c>
      <c r="G77" s="135"/>
      <c r="H77" s="135">
        <f t="shared" si="2"/>
        <v>0</v>
      </c>
    </row>
    <row r="78" spans="2:8" s="362" customFormat="1" ht="39">
      <c r="C78" s="360" t="s">
        <v>930</v>
      </c>
      <c r="D78" s="20" t="s">
        <v>2338</v>
      </c>
      <c r="E78" s="20" t="s">
        <v>327</v>
      </c>
      <c r="F78" s="359">
        <v>350</v>
      </c>
      <c r="G78" s="135"/>
      <c r="H78" s="135">
        <f t="shared" si="2"/>
        <v>0</v>
      </c>
    </row>
    <row r="79" spans="2:8" s="362" customFormat="1" ht="26.25">
      <c r="C79" s="360" t="s">
        <v>2337</v>
      </c>
      <c r="D79" s="20" t="s">
        <v>2336</v>
      </c>
      <c r="E79" s="20" t="s">
        <v>327</v>
      </c>
      <c r="F79" s="359">
        <v>600</v>
      </c>
      <c r="G79" s="135"/>
      <c r="H79" s="135">
        <f t="shared" si="2"/>
        <v>0</v>
      </c>
    </row>
    <row r="80" spans="2:8" s="362" customFormat="1" ht="26.25">
      <c r="C80" s="360" t="s">
        <v>2335</v>
      </c>
      <c r="D80" s="20" t="s">
        <v>2334</v>
      </c>
      <c r="E80" s="20" t="s">
        <v>1028</v>
      </c>
      <c r="F80" s="359">
        <v>87</v>
      </c>
      <c r="G80" s="135"/>
      <c r="H80" s="135">
        <f t="shared" si="2"/>
        <v>0</v>
      </c>
    </row>
    <row r="81" spans="2:8" s="362" customFormat="1" ht="26.25">
      <c r="C81" s="360" t="s">
        <v>2333</v>
      </c>
      <c r="D81" s="20" t="s">
        <v>2332</v>
      </c>
      <c r="E81" s="20" t="s">
        <v>327</v>
      </c>
      <c r="F81" s="359">
        <v>116</v>
      </c>
      <c r="G81" s="135"/>
      <c r="H81" s="135">
        <f t="shared" si="2"/>
        <v>0</v>
      </c>
    </row>
    <row r="82" spans="2:8" s="362" customFormat="1" ht="26.25">
      <c r="C82" s="360" t="s">
        <v>2331</v>
      </c>
      <c r="D82" s="20" t="s">
        <v>2330</v>
      </c>
      <c r="E82" s="20" t="s">
        <v>327</v>
      </c>
      <c r="F82" s="359">
        <v>265</v>
      </c>
      <c r="G82" s="135"/>
      <c r="H82" s="135">
        <f t="shared" si="2"/>
        <v>0</v>
      </c>
    </row>
    <row r="83" spans="2:8" s="362" customFormat="1" ht="39">
      <c r="C83" s="360" t="s">
        <v>2329</v>
      </c>
      <c r="D83" s="20" t="s">
        <v>2328</v>
      </c>
      <c r="E83" s="20" t="s">
        <v>1028</v>
      </c>
      <c r="F83" s="359">
        <v>14</v>
      </c>
      <c r="G83" s="135"/>
      <c r="H83" s="135">
        <f t="shared" si="2"/>
        <v>0</v>
      </c>
    </row>
    <row r="84" spans="2:8" s="18" customFormat="1">
      <c r="B84" s="19"/>
      <c r="C84" s="21"/>
      <c r="D84" s="22"/>
      <c r="E84" s="21"/>
      <c r="F84" s="23"/>
      <c r="G84" s="24" t="s">
        <v>1</v>
      </c>
      <c r="H84" s="24">
        <f>SUM(H73:H83)</f>
        <v>0</v>
      </c>
    </row>
    <row r="85" spans="2:8">
      <c r="B85" s="4" t="s">
        <v>2327</v>
      </c>
      <c r="G85" s="912"/>
      <c r="H85" s="912"/>
    </row>
    <row r="86" spans="2:8" s="362" customFormat="1" ht="26.25">
      <c r="C86" s="360" t="s">
        <v>929</v>
      </c>
      <c r="D86" s="20" t="s">
        <v>2326</v>
      </c>
      <c r="E86" s="20" t="s">
        <v>1028</v>
      </c>
      <c r="F86" s="359">
        <v>26</v>
      </c>
      <c r="G86" s="135"/>
      <c r="H86" s="135">
        <f t="shared" ref="H86:H99" si="3">ROUND(F86*G86,2)</f>
        <v>0</v>
      </c>
    </row>
    <row r="87" spans="2:8" s="362" customFormat="1" ht="26.25">
      <c r="C87" s="360" t="s">
        <v>928</v>
      </c>
      <c r="D87" s="20" t="s">
        <v>2325</v>
      </c>
      <c r="E87" s="20" t="s">
        <v>1028</v>
      </c>
      <c r="F87" s="359">
        <v>4</v>
      </c>
      <c r="G87" s="135"/>
      <c r="H87" s="135">
        <f t="shared" si="3"/>
        <v>0</v>
      </c>
    </row>
    <row r="88" spans="2:8" s="362" customFormat="1" ht="26.25">
      <c r="C88" s="360" t="s">
        <v>927</v>
      </c>
      <c r="D88" s="20" t="s">
        <v>2324</v>
      </c>
      <c r="E88" s="20" t="s">
        <v>1028</v>
      </c>
      <c r="F88" s="359">
        <v>1</v>
      </c>
      <c r="G88" s="135"/>
      <c r="H88" s="135">
        <f t="shared" si="3"/>
        <v>0</v>
      </c>
    </row>
    <row r="89" spans="2:8" s="362" customFormat="1" ht="26.25">
      <c r="C89" s="360" t="s">
        <v>926</v>
      </c>
      <c r="D89" s="20" t="s">
        <v>2323</v>
      </c>
      <c r="E89" s="20" t="s">
        <v>1028</v>
      </c>
      <c r="F89" s="359">
        <v>20</v>
      </c>
      <c r="G89" s="135"/>
      <c r="H89" s="135">
        <f t="shared" si="3"/>
        <v>0</v>
      </c>
    </row>
    <row r="90" spans="2:8" s="362" customFormat="1" ht="26.25">
      <c r="C90" s="360" t="s">
        <v>926</v>
      </c>
      <c r="D90" s="20" t="s">
        <v>2322</v>
      </c>
      <c r="E90" s="20" t="s">
        <v>1028</v>
      </c>
      <c r="F90" s="359">
        <v>2</v>
      </c>
      <c r="G90" s="135"/>
      <c r="H90" s="135">
        <f t="shared" si="3"/>
        <v>0</v>
      </c>
    </row>
    <row r="91" spans="2:8" s="362" customFormat="1" ht="39">
      <c r="C91" s="360" t="s">
        <v>925</v>
      </c>
      <c r="D91" s="20" t="s">
        <v>2321</v>
      </c>
      <c r="E91" s="20" t="s">
        <v>1028</v>
      </c>
      <c r="F91" s="359">
        <v>27</v>
      </c>
      <c r="G91" s="135"/>
      <c r="H91" s="135">
        <f t="shared" si="3"/>
        <v>0</v>
      </c>
    </row>
    <row r="92" spans="2:8" s="362" customFormat="1" ht="39">
      <c r="C92" s="360" t="s">
        <v>924</v>
      </c>
      <c r="D92" s="20" t="s">
        <v>2320</v>
      </c>
      <c r="E92" s="20" t="s">
        <v>1028</v>
      </c>
      <c r="F92" s="359">
        <v>15</v>
      </c>
      <c r="G92" s="135"/>
      <c r="H92" s="135">
        <f t="shared" si="3"/>
        <v>0</v>
      </c>
    </row>
    <row r="93" spans="2:8" s="362" customFormat="1" ht="26.25">
      <c r="C93" s="360" t="s">
        <v>923</v>
      </c>
      <c r="D93" s="20" t="s">
        <v>2319</v>
      </c>
      <c r="E93" s="20" t="s">
        <v>1028</v>
      </c>
      <c r="F93" s="359">
        <v>68</v>
      </c>
      <c r="G93" s="135"/>
      <c r="H93" s="135">
        <f t="shared" si="3"/>
        <v>0</v>
      </c>
    </row>
    <row r="94" spans="2:8" s="362" customFormat="1" ht="26.25">
      <c r="C94" s="360" t="s">
        <v>922</v>
      </c>
      <c r="D94" s="20" t="s">
        <v>2318</v>
      </c>
      <c r="E94" s="20" t="s">
        <v>1028</v>
      </c>
      <c r="F94" s="359">
        <v>39</v>
      </c>
      <c r="G94" s="135"/>
      <c r="H94" s="135">
        <f t="shared" si="3"/>
        <v>0</v>
      </c>
    </row>
    <row r="95" spans="2:8" s="362" customFormat="1" ht="26.25">
      <c r="C95" s="360" t="s">
        <v>921</v>
      </c>
      <c r="D95" s="20" t="s">
        <v>2317</v>
      </c>
      <c r="E95" s="20" t="s">
        <v>1028</v>
      </c>
      <c r="F95" s="359">
        <v>13</v>
      </c>
      <c r="G95" s="135"/>
      <c r="H95" s="135">
        <f t="shared" si="3"/>
        <v>0</v>
      </c>
    </row>
    <row r="96" spans="2:8" s="362" customFormat="1" ht="26.25">
      <c r="C96" s="360" t="s">
        <v>920</v>
      </c>
      <c r="D96" s="20" t="s">
        <v>2316</v>
      </c>
      <c r="E96" s="20" t="s">
        <v>1028</v>
      </c>
      <c r="F96" s="359">
        <v>24</v>
      </c>
      <c r="G96" s="135"/>
      <c r="H96" s="135">
        <f t="shared" si="3"/>
        <v>0</v>
      </c>
    </row>
    <row r="97" spans="2:28" s="362" customFormat="1" ht="64.5">
      <c r="C97" s="360" t="s">
        <v>919</v>
      </c>
      <c r="D97" s="20" t="s">
        <v>2315</v>
      </c>
      <c r="E97" s="20" t="s">
        <v>1028</v>
      </c>
      <c r="F97" s="359">
        <v>36</v>
      </c>
      <c r="G97" s="135"/>
      <c r="H97" s="135">
        <f t="shared" si="3"/>
        <v>0</v>
      </c>
    </row>
    <row r="98" spans="2:28" s="362" customFormat="1" ht="64.5">
      <c r="C98" s="360" t="s">
        <v>918</v>
      </c>
      <c r="D98" s="20" t="s">
        <v>2314</v>
      </c>
      <c r="E98" s="20" t="s">
        <v>1028</v>
      </c>
      <c r="F98" s="359">
        <v>3</v>
      </c>
      <c r="G98" s="135"/>
      <c r="H98" s="135">
        <f t="shared" si="3"/>
        <v>0</v>
      </c>
    </row>
    <row r="99" spans="2:28" s="362" customFormat="1" ht="64.5">
      <c r="C99" s="360" t="s">
        <v>917</v>
      </c>
      <c r="D99" s="20" t="s">
        <v>2313</v>
      </c>
      <c r="E99" s="20" t="s">
        <v>1028</v>
      </c>
      <c r="F99" s="359">
        <v>38</v>
      </c>
      <c r="G99" s="135"/>
      <c r="H99" s="135">
        <f t="shared" si="3"/>
        <v>0</v>
      </c>
    </row>
    <row r="100" spans="2:28" s="18" customFormat="1">
      <c r="B100" s="19"/>
      <c r="C100" s="21"/>
      <c r="D100" s="22"/>
      <c r="E100" s="21"/>
      <c r="F100" s="23"/>
      <c r="G100" s="24" t="s">
        <v>1</v>
      </c>
      <c r="H100" s="24">
        <f>SUM(H86:H99)</f>
        <v>0</v>
      </c>
    </row>
    <row r="101" spans="2:28">
      <c r="B101" s="4" t="s">
        <v>2312</v>
      </c>
      <c r="G101" s="912"/>
      <c r="H101" s="912"/>
    </row>
    <row r="102" spans="2:28" s="362" customFormat="1" ht="26.25">
      <c r="C102" s="360" t="s">
        <v>916</v>
      </c>
      <c r="D102" s="20" t="s">
        <v>2311</v>
      </c>
      <c r="E102" s="20" t="s">
        <v>1028</v>
      </c>
      <c r="F102" s="359">
        <v>67</v>
      </c>
      <c r="G102" s="135"/>
      <c r="H102" s="135">
        <f t="shared" ref="H102:H106" si="4">ROUND(F102*G102,2)</f>
        <v>0</v>
      </c>
    </row>
    <row r="103" spans="2:28" s="362" customFormat="1" ht="26.25">
      <c r="C103" s="360" t="s">
        <v>915</v>
      </c>
      <c r="D103" s="20" t="s">
        <v>2310</v>
      </c>
      <c r="E103" s="20" t="s">
        <v>1028</v>
      </c>
      <c r="F103" s="359">
        <v>41</v>
      </c>
      <c r="G103" s="135"/>
      <c r="H103" s="135">
        <f t="shared" si="4"/>
        <v>0</v>
      </c>
    </row>
    <row r="104" spans="2:28" s="362" customFormat="1" ht="39">
      <c r="C104" s="360" t="s">
        <v>914</v>
      </c>
      <c r="D104" s="20" t="s">
        <v>2309</v>
      </c>
      <c r="E104" s="20" t="s">
        <v>1028</v>
      </c>
      <c r="F104" s="359">
        <v>45</v>
      </c>
      <c r="G104" s="135"/>
      <c r="H104" s="135">
        <f t="shared" si="4"/>
        <v>0</v>
      </c>
    </row>
    <row r="105" spans="2:28" s="362" customFormat="1" ht="26.25">
      <c r="B105" s="968"/>
      <c r="C105" s="969" t="s">
        <v>913</v>
      </c>
      <c r="D105" s="901" t="s">
        <v>2308</v>
      </c>
      <c r="E105" s="901" t="s">
        <v>1028</v>
      </c>
      <c r="F105" s="970">
        <v>82</v>
      </c>
      <c r="G105" s="916"/>
      <c r="H105" s="916">
        <f t="shared" si="4"/>
        <v>0</v>
      </c>
    </row>
    <row r="106" spans="2:28" s="362" customFormat="1" ht="39">
      <c r="C106" s="360" t="s">
        <v>912</v>
      </c>
      <c r="D106" s="20" t="s">
        <v>2307</v>
      </c>
      <c r="E106" s="20" t="s">
        <v>1028</v>
      </c>
      <c r="F106" s="359">
        <v>77</v>
      </c>
      <c r="G106" s="135"/>
      <c r="H106" s="135">
        <f t="shared" si="4"/>
        <v>0</v>
      </c>
    </row>
    <row r="107" spans="2:28" customFormat="1" ht="25.5">
      <c r="C107" s="360" t="s">
        <v>911</v>
      </c>
      <c r="D107" s="17" t="s">
        <v>867</v>
      </c>
      <c r="E107" s="17"/>
      <c r="F107" s="359"/>
      <c r="G107" s="135"/>
      <c r="H107" s="135"/>
      <c r="I107" s="372"/>
      <c r="J107" s="372"/>
      <c r="K107" s="372"/>
      <c r="L107" s="372"/>
      <c r="M107" s="372"/>
      <c r="N107" s="372"/>
      <c r="O107" s="372"/>
      <c r="P107" s="372"/>
      <c r="Q107" s="372"/>
      <c r="R107" s="372"/>
      <c r="S107" s="372"/>
      <c r="T107" s="372"/>
      <c r="U107" s="372"/>
      <c r="V107" s="372"/>
      <c r="W107" s="372"/>
      <c r="X107" s="372"/>
      <c r="Y107" s="372"/>
      <c r="Z107" s="372"/>
      <c r="AA107" s="372"/>
      <c r="AB107" s="372"/>
    </row>
    <row r="108" spans="2:28" customFormat="1" ht="38.25">
      <c r="C108" s="360"/>
      <c r="D108" s="17" t="s">
        <v>2306</v>
      </c>
      <c r="E108" s="17"/>
      <c r="F108" s="359"/>
      <c r="G108" s="135"/>
      <c r="H108" s="135"/>
      <c r="I108" s="369"/>
      <c r="J108" s="369"/>
      <c r="K108" s="369"/>
      <c r="L108" s="369"/>
      <c r="M108" s="369"/>
      <c r="N108" s="369"/>
      <c r="O108" s="369"/>
      <c r="P108" s="369"/>
      <c r="Q108" s="369"/>
      <c r="R108" s="369"/>
      <c r="S108" s="369"/>
      <c r="T108" s="369"/>
      <c r="U108" s="369"/>
      <c r="V108" s="369"/>
      <c r="W108" s="369"/>
      <c r="X108" s="369"/>
      <c r="Y108" s="369"/>
      <c r="Z108" s="369"/>
      <c r="AA108" s="369"/>
      <c r="AB108" s="369"/>
    </row>
    <row r="109" spans="2:28" customFormat="1" ht="25.5">
      <c r="C109" s="360"/>
      <c r="D109" s="17" t="s">
        <v>866</v>
      </c>
      <c r="E109" s="17"/>
      <c r="F109" s="359"/>
      <c r="G109" s="135"/>
      <c r="H109" s="135"/>
      <c r="I109" s="369"/>
      <c r="J109" s="369"/>
      <c r="K109" s="369"/>
      <c r="L109" s="369"/>
      <c r="M109" s="369"/>
      <c r="N109" s="369"/>
      <c r="O109" s="369"/>
      <c r="P109" s="369"/>
      <c r="Q109" s="369"/>
      <c r="R109" s="369"/>
      <c r="S109" s="369"/>
      <c r="T109" s="369"/>
      <c r="U109" s="369"/>
      <c r="V109" s="369"/>
      <c r="W109" s="369"/>
      <c r="X109" s="369"/>
      <c r="Y109" s="369"/>
      <c r="Z109" s="369"/>
      <c r="AA109" s="369"/>
      <c r="AB109" s="369"/>
    </row>
    <row r="110" spans="2:28" customFormat="1" ht="25.5">
      <c r="C110" s="360"/>
      <c r="D110" s="17" t="s">
        <v>2305</v>
      </c>
      <c r="E110" s="17"/>
      <c r="F110" s="359"/>
      <c r="G110" s="135"/>
      <c r="H110" s="135"/>
      <c r="I110" s="369"/>
      <c r="J110" s="369"/>
      <c r="K110" s="369"/>
      <c r="L110" s="369"/>
      <c r="M110" s="369"/>
      <c r="N110" s="369"/>
      <c r="O110" s="369"/>
      <c r="P110" s="369"/>
      <c r="Q110" s="369"/>
      <c r="R110" s="369"/>
      <c r="S110" s="369"/>
      <c r="T110" s="369"/>
      <c r="U110" s="369"/>
      <c r="V110" s="369"/>
      <c r="W110" s="369"/>
      <c r="X110" s="369"/>
      <c r="Y110" s="369"/>
      <c r="Z110" s="369"/>
      <c r="AA110" s="369"/>
      <c r="AB110" s="369"/>
    </row>
    <row r="111" spans="2:28" customFormat="1" ht="25.5">
      <c r="C111" s="360"/>
      <c r="D111" s="17" t="s">
        <v>865</v>
      </c>
      <c r="E111" s="17"/>
      <c r="F111" s="359"/>
      <c r="G111" s="135"/>
      <c r="H111" s="135"/>
      <c r="I111" s="369"/>
      <c r="J111" s="369"/>
      <c r="K111" s="369"/>
      <c r="L111" s="369"/>
      <c r="M111" s="369"/>
      <c r="N111" s="369"/>
      <c r="O111" s="369"/>
      <c r="P111" s="369"/>
      <c r="Q111" s="369"/>
      <c r="R111" s="369"/>
      <c r="S111" s="369"/>
      <c r="T111" s="369"/>
      <c r="U111" s="369"/>
      <c r="V111" s="369"/>
      <c r="W111" s="369"/>
      <c r="X111" s="369"/>
      <c r="Y111" s="369"/>
      <c r="Z111" s="369"/>
      <c r="AA111" s="369"/>
      <c r="AB111" s="369"/>
    </row>
    <row r="112" spans="2:28" customFormat="1" ht="25.5">
      <c r="C112" s="360"/>
      <c r="D112" s="17" t="s">
        <v>864</v>
      </c>
      <c r="E112" s="17"/>
      <c r="F112" s="359"/>
      <c r="G112" s="135"/>
      <c r="H112" s="135"/>
      <c r="I112" s="369"/>
      <c r="J112" s="369"/>
      <c r="K112" s="369"/>
      <c r="L112" s="369"/>
      <c r="M112" s="369"/>
      <c r="N112" s="369"/>
      <c r="O112" s="369"/>
      <c r="P112" s="369"/>
      <c r="Q112" s="369"/>
      <c r="R112" s="369"/>
      <c r="S112" s="369"/>
      <c r="T112" s="369"/>
      <c r="U112" s="369"/>
      <c r="V112" s="369"/>
      <c r="W112" s="369"/>
      <c r="X112" s="369"/>
      <c r="Y112" s="369"/>
      <c r="Z112" s="369"/>
      <c r="AA112" s="369"/>
      <c r="AB112" s="369"/>
    </row>
    <row r="113" spans="3:28" customFormat="1">
      <c r="C113" s="360"/>
      <c r="D113" s="17" t="s">
        <v>863</v>
      </c>
      <c r="E113" s="17"/>
      <c r="F113" s="359"/>
      <c r="G113" s="135"/>
      <c r="H113" s="135"/>
      <c r="I113" s="369"/>
      <c r="J113" s="369"/>
      <c r="K113" s="369"/>
      <c r="L113" s="369"/>
      <c r="M113" s="369"/>
      <c r="N113" s="369"/>
      <c r="O113" s="369"/>
      <c r="P113" s="369"/>
      <c r="Q113" s="369"/>
      <c r="R113" s="369"/>
      <c r="S113" s="369"/>
      <c r="T113" s="369"/>
      <c r="U113" s="369"/>
      <c r="V113" s="369"/>
      <c r="W113" s="369"/>
      <c r="X113" s="369"/>
      <c r="Y113" s="369"/>
      <c r="Z113" s="369"/>
      <c r="AA113" s="369"/>
      <c r="AB113" s="369"/>
    </row>
    <row r="114" spans="3:28" customFormat="1">
      <c r="C114" s="360"/>
      <c r="D114" s="17" t="s">
        <v>862</v>
      </c>
      <c r="E114" s="17"/>
      <c r="F114" s="359"/>
      <c r="G114" s="135"/>
      <c r="H114" s="135"/>
      <c r="I114" s="369"/>
      <c r="J114" s="369"/>
      <c r="K114" s="369"/>
      <c r="L114" s="369"/>
      <c r="M114" s="369"/>
      <c r="N114" s="369"/>
      <c r="O114" s="369"/>
      <c r="P114" s="369"/>
      <c r="Q114" s="369"/>
      <c r="R114" s="369"/>
      <c r="S114" s="369"/>
      <c r="T114" s="369"/>
      <c r="U114" s="369"/>
      <c r="V114" s="369"/>
      <c r="W114" s="369"/>
      <c r="X114" s="369"/>
      <c r="Y114" s="369"/>
      <c r="Z114" s="369"/>
      <c r="AA114" s="369"/>
      <c r="AB114" s="369"/>
    </row>
    <row r="115" spans="3:28" customFormat="1" ht="25.5">
      <c r="C115" s="360"/>
      <c r="D115" s="17" t="s">
        <v>861</v>
      </c>
      <c r="E115" s="17"/>
      <c r="F115" s="359"/>
      <c r="G115" s="135"/>
      <c r="H115" s="135"/>
      <c r="I115" s="369"/>
      <c r="J115" s="369"/>
      <c r="K115" s="369"/>
      <c r="L115" s="369"/>
      <c r="M115" s="369"/>
      <c r="N115" s="369"/>
      <c r="O115" s="369"/>
      <c r="P115" s="369"/>
      <c r="Q115" s="369"/>
      <c r="R115" s="369"/>
      <c r="S115" s="369"/>
      <c r="T115" s="369"/>
      <c r="U115" s="369"/>
      <c r="V115" s="369"/>
      <c r="W115" s="369"/>
      <c r="X115" s="369"/>
      <c r="Y115" s="369"/>
      <c r="Z115" s="369"/>
      <c r="AA115" s="369"/>
      <c r="AB115" s="369"/>
    </row>
    <row r="116" spans="3:28" customFormat="1" ht="38.25">
      <c r="C116" s="360"/>
      <c r="D116" s="17" t="s">
        <v>860</v>
      </c>
      <c r="E116" s="17"/>
      <c r="F116" s="359"/>
      <c r="G116" s="135"/>
      <c r="H116" s="135"/>
      <c r="I116" s="369"/>
      <c r="J116" s="369"/>
      <c r="K116" s="369"/>
      <c r="L116" s="369"/>
      <c r="M116" s="369"/>
      <c r="N116" s="369"/>
      <c r="O116" s="369"/>
      <c r="P116" s="369"/>
      <c r="Q116" s="369"/>
      <c r="R116" s="369"/>
      <c r="S116" s="369"/>
      <c r="T116" s="369"/>
      <c r="U116" s="369"/>
      <c r="V116" s="369"/>
      <c r="W116" s="369"/>
      <c r="X116" s="369"/>
      <c r="Y116" s="369"/>
      <c r="Z116" s="369"/>
      <c r="AA116" s="369"/>
      <c r="AB116" s="369"/>
    </row>
    <row r="117" spans="3:28" customFormat="1" ht="25.5">
      <c r="C117" s="360"/>
      <c r="D117" s="17" t="s">
        <v>859</v>
      </c>
      <c r="E117" s="17"/>
      <c r="F117" s="359"/>
      <c r="G117" s="135"/>
      <c r="H117" s="135"/>
      <c r="I117" s="369"/>
      <c r="J117" s="369"/>
      <c r="K117" s="369"/>
      <c r="L117" s="369"/>
      <c r="M117" s="369"/>
      <c r="N117" s="369"/>
      <c r="O117" s="369"/>
      <c r="P117" s="369"/>
      <c r="Q117" s="369"/>
      <c r="R117" s="369"/>
      <c r="S117" s="369"/>
      <c r="T117" s="369"/>
      <c r="U117" s="369"/>
      <c r="V117" s="369"/>
      <c r="W117" s="369"/>
      <c r="X117" s="369"/>
      <c r="Y117" s="369"/>
      <c r="Z117" s="369"/>
      <c r="AA117" s="369"/>
      <c r="AB117" s="369"/>
    </row>
    <row r="118" spans="3:28" customFormat="1" ht="38.25">
      <c r="C118" s="360"/>
      <c r="D118" s="17" t="s">
        <v>858</v>
      </c>
      <c r="E118" s="17"/>
      <c r="F118" s="359"/>
      <c r="G118" s="135"/>
      <c r="H118" s="135"/>
      <c r="I118" s="369"/>
      <c r="J118" s="369"/>
      <c r="K118" s="369"/>
      <c r="L118" s="369"/>
      <c r="M118" s="369"/>
      <c r="N118" s="369"/>
      <c r="O118" s="369"/>
      <c r="P118" s="369"/>
      <c r="Q118" s="369"/>
      <c r="R118" s="369"/>
      <c r="S118" s="369"/>
      <c r="T118" s="369"/>
      <c r="U118" s="369"/>
      <c r="V118" s="369"/>
      <c r="W118" s="369"/>
      <c r="X118" s="369"/>
      <c r="Y118" s="369"/>
      <c r="Z118" s="369"/>
      <c r="AA118" s="369"/>
      <c r="AB118" s="369"/>
    </row>
    <row r="119" spans="3:28" customFormat="1" ht="25.5">
      <c r="C119" s="360"/>
      <c r="D119" s="17" t="s">
        <v>857</v>
      </c>
      <c r="E119" s="17"/>
      <c r="F119" s="359"/>
      <c r="G119" s="135"/>
      <c r="H119" s="135"/>
      <c r="I119" s="369"/>
      <c r="J119" s="369"/>
      <c r="K119" s="369"/>
      <c r="L119" s="369"/>
      <c r="M119" s="369"/>
      <c r="N119" s="369"/>
      <c r="O119" s="369"/>
      <c r="P119" s="369"/>
      <c r="Q119" s="369"/>
      <c r="R119" s="369"/>
      <c r="S119" s="369"/>
      <c r="T119" s="369"/>
      <c r="U119" s="369"/>
      <c r="V119" s="369"/>
      <c r="W119" s="369"/>
      <c r="X119" s="369"/>
      <c r="Y119" s="369"/>
      <c r="Z119" s="369"/>
      <c r="AA119" s="369"/>
      <c r="AB119" s="369"/>
    </row>
    <row r="120" spans="3:28" customFormat="1" ht="38.25">
      <c r="C120" s="360"/>
      <c r="D120" s="17" t="s">
        <v>856</v>
      </c>
      <c r="E120" s="17"/>
      <c r="F120" s="359"/>
      <c r="G120" s="135"/>
      <c r="H120" s="135"/>
      <c r="I120" s="369"/>
      <c r="J120" s="369"/>
      <c r="K120" s="369"/>
      <c r="L120" s="369"/>
      <c r="M120" s="369"/>
      <c r="N120" s="369"/>
      <c r="O120" s="369"/>
      <c r="P120" s="369"/>
      <c r="Q120" s="369"/>
      <c r="R120" s="369"/>
      <c r="S120" s="369"/>
      <c r="T120" s="369"/>
      <c r="U120" s="369"/>
      <c r="V120" s="369"/>
      <c r="W120" s="369"/>
      <c r="X120" s="369"/>
      <c r="Y120" s="369"/>
      <c r="Z120" s="369"/>
      <c r="AA120" s="369"/>
      <c r="AB120" s="369"/>
    </row>
    <row r="121" spans="3:28" customFormat="1" ht="38.25">
      <c r="C121" s="360"/>
      <c r="D121" s="17" t="s">
        <v>855</v>
      </c>
      <c r="E121" s="17"/>
      <c r="F121" s="359"/>
      <c r="G121" s="135"/>
      <c r="H121" s="135"/>
      <c r="I121" s="369"/>
      <c r="J121" s="369"/>
      <c r="K121" s="369"/>
      <c r="L121" s="369"/>
      <c r="M121" s="369"/>
      <c r="N121" s="369"/>
      <c r="O121" s="369"/>
      <c r="P121" s="369"/>
      <c r="Q121" s="369"/>
      <c r="R121" s="369"/>
      <c r="S121" s="369"/>
      <c r="T121" s="369"/>
      <c r="U121" s="369"/>
      <c r="V121" s="369"/>
      <c r="W121" s="369"/>
      <c r="X121" s="369"/>
      <c r="Y121" s="369"/>
      <c r="Z121" s="369"/>
      <c r="AA121" s="369"/>
      <c r="AB121" s="369"/>
    </row>
    <row r="122" spans="3:28" customFormat="1" ht="25.5">
      <c r="C122" s="360"/>
      <c r="D122" s="17" t="s">
        <v>854</v>
      </c>
      <c r="E122" s="17"/>
      <c r="F122" s="359"/>
      <c r="G122" s="135"/>
      <c r="H122" s="135"/>
      <c r="I122" s="369"/>
      <c r="J122" s="369"/>
      <c r="K122" s="369"/>
      <c r="L122" s="369"/>
      <c r="M122" s="369"/>
      <c r="N122" s="369"/>
      <c r="O122" s="369"/>
      <c r="P122" s="369"/>
      <c r="Q122" s="369"/>
      <c r="R122" s="369"/>
      <c r="S122" s="369"/>
      <c r="T122" s="369"/>
      <c r="U122" s="369"/>
      <c r="V122" s="369"/>
      <c r="W122" s="369"/>
      <c r="X122" s="369"/>
      <c r="Y122" s="369"/>
      <c r="Z122" s="369"/>
      <c r="AA122" s="369"/>
      <c r="AB122" s="369"/>
    </row>
    <row r="123" spans="3:28" customFormat="1">
      <c r="C123" s="360"/>
      <c r="D123" s="17" t="s">
        <v>853</v>
      </c>
      <c r="E123" s="17"/>
      <c r="F123" s="359"/>
      <c r="G123" s="135"/>
      <c r="H123" s="135"/>
      <c r="I123" s="369"/>
      <c r="J123" s="369"/>
      <c r="K123" s="369"/>
      <c r="L123" s="369"/>
      <c r="M123" s="369"/>
      <c r="N123" s="369"/>
      <c r="O123" s="369"/>
      <c r="P123" s="369"/>
      <c r="Q123" s="369"/>
      <c r="R123" s="369"/>
      <c r="S123" s="369"/>
      <c r="T123" s="369"/>
      <c r="U123" s="369"/>
      <c r="V123" s="369"/>
      <c r="W123" s="369"/>
      <c r="X123" s="369"/>
      <c r="Y123" s="369"/>
      <c r="Z123" s="369"/>
      <c r="AA123" s="369"/>
      <c r="AB123" s="369"/>
    </row>
    <row r="124" spans="3:28" customFormat="1" ht="38.25">
      <c r="C124" s="360"/>
      <c r="D124" s="17" t="s">
        <v>852</v>
      </c>
      <c r="E124" s="17"/>
      <c r="F124" s="359"/>
      <c r="G124" s="135"/>
      <c r="H124" s="135"/>
      <c r="I124" s="369"/>
      <c r="J124" s="369"/>
      <c r="K124" s="369"/>
      <c r="L124" s="369"/>
      <c r="M124" s="369"/>
      <c r="N124" s="369"/>
      <c r="O124" s="369"/>
      <c r="P124" s="369"/>
      <c r="Q124" s="369"/>
      <c r="R124" s="369"/>
      <c r="S124" s="369"/>
      <c r="T124" s="369"/>
      <c r="U124" s="369"/>
      <c r="V124" s="369"/>
      <c r="W124" s="369"/>
      <c r="X124" s="369"/>
      <c r="Y124" s="369"/>
      <c r="Z124" s="369"/>
      <c r="AA124" s="369"/>
      <c r="AB124" s="369"/>
    </row>
    <row r="125" spans="3:28" customFormat="1" ht="38.25">
      <c r="C125" s="360"/>
      <c r="D125" s="17" t="s">
        <v>851</v>
      </c>
      <c r="E125" s="17"/>
      <c r="F125" s="359"/>
      <c r="G125" s="135"/>
      <c r="H125" s="135"/>
      <c r="I125" s="369"/>
      <c r="J125" s="369"/>
      <c r="K125" s="369"/>
      <c r="L125" s="369"/>
      <c r="M125" s="369"/>
      <c r="N125" s="369"/>
      <c r="O125" s="369"/>
      <c r="P125" s="369"/>
      <c r="Q125" s="369"/>
      <c r="R125" s="369"/>
      <c r="S125" s="369"/>
      <c r="T125" s="369"/>
      <c r="U125" s="369"/>
      <c r="V125" s="369"/>
      <c r="W125" s="369"/>
      <c r="X125" s="369"/>
      <c r="Y125" s="369"/>
      <c r="Z125" s="369"/>
      <c r="AA125" s="369"/>
      <c r="AB125" s="369"/>
    </row>
    <row r="126" spans="3:28" customFormat="1" ht="38.25">
      <c r="C126" s="360"/>
      <c r="D126" s="17" t="s">
        <v>850</v>
      </c>
      <c r="E126" s="17"/>
      <c r="F126" s="359"/>
      <c r="G126" s="135"/>
      <c r="H126" s="135"/>
      <c r="I126" s="381"/>
      <c r="J126" s="380"/>
      <c r="K126" s="379"/>
      <c r="L126" s="379"/>
      <c r="M126" s="379"/>
      <c r="N126" s="379"/>
      <c r="O126" s="379"/>
      <c r="P126" s="379"/>
      <c r="Q126" s="379"/>
      <c r="R126" s="379"/>
      <c r="S126" s="379"/>
      <c r="T126" s="379"/>
      <c r="U126" s="379"/>
      <c r="V126" s="379"/>
      <c r="W126" s="379"/>
      <c r="X126" s="379"/>
      <c r="Y126" s="379"/>
      <c r="Z126" s="379"/>
      <c r="AA126" s="379"/>
      <c r="AB126" s="379"/>
    </row>
    <row r="127" spans="3:28" customFormat="1" ht="51">
      <c r="C127" s="360"/>
      <c r="D127" s="17" t="s">
        <v>849</v>
      </c>
      <c r="E127" s="17"/>
      <c r="F127" s="359"/>
      <c r="G127" s="135"/>
      <c r="H127" s="135"/>
      <c r="I127" s="369"/>
      <c r="J127" s="369"/>
      <c r="K127" s="369"/>
      <c r="L127" s="369"/>
      <c r="M127" s="369"/>
      <c r="N127" s="369"/>
      <c r="O127" s="369"/>
      <c r="P127" s="369"/>
      <c r="Q127" s="369"/>
      <c r="R127" s="369"/>
      <c r="S127" s="369"/>
      <c r="T127" s="369"/>
      <c r="U127" s="369"/>
      <c r="V127" s="369"/>
      <c r="W127" s="369"/>
      <c r="X127" s="369"/>
      <c r="Y127" s="369"/>
      <c r="Z127" s="369"/>
      <c r="AA127" s="369"/>
      <c r="AB127" s="369"/>
    </row>
    <row r="128" spans="3:28" customFormat="1" ht="38.25">
      <c r="C128" s="360"/>
      <c r="D128" s="17" t="s">
        <v>848</v>
      </c>
      <c r="E128" s="17"/>
      <c r="F128" s="359"/>
      <c r="G128" s="135"/>
      <c r="H128" s="135"/>
      <c r="I128" s="380"/>
      <c r="J128" s="380"/>
      <c r="K128" s="380"/>
      <c r="L128" s="369"/>
      <c r="M128" s="369"/>
      <c r="N128" s="369"/>
      <c r="O128" s="369"/>
      <c r="P128" s="369"/>
      <c r="Q128" s="369"/>
      <c r="R128" s="369"/>
      <c r="S128" s="369"/>
      <c r="T128" s="369"/>
      <c r="U128" s="369"/>
      <c r="V128" s="369"/>
      <c r="W128" s="369"/>
      <c r="X128" s="369"/>
      <c r="Y128" s="369"/>
      <c r="Z128" s="369"/>
      <c r="AA128" s="369"/>
      <c r="AB128" s="369"/>
    </row>
    <row r="129" spans="3:28" customFormat="1">
      <c r="C129" s="360"/>
      <c r="D129" s="17" t="s">
        <v>847</v>
      </c>
      <c r="E129" s="17"/>
      <c r="F129" s="359"/>
      <c r="G129" s="135"/>
      <c r="H129" s="135"/>
      <c r="I129" s="380"/>
      <c r="J129" s="380"/>
      <c r="K129" s="380"/>
      <c r="L129" s="369"/>
      <c r="M129" s="369"/>
      <c r="N129" s="369"/>
      <c r="O129" s="369"/>
      <c r="P129" s="369"/>
      <c r="Q129" s="369"/>
      <c r="R129" s="369"/>
      <c r="S129" s="369"/>
      <c r="T129" s="369"/>
      <c r="U129" s="369"/>
      <c r="V129" s="369"/>
      <c r="W129" s="369"/>
      <c r="X129" s="369"/>
      <c r="Y129" s="369"/>
      <c r="Z129" s="369"/>
      <c r="AA129" s="369"/>
      <c r="AB129" s="369"/>
    </row>
    <row r="130" spans="3:28" customFormat="1">
      <c r="C130" s="360"/>
      <c r="D130" s="17" t="s">
        <v>846</v>
      </c>
      <c r="E130" s="17"/>
      <c r="F130" s="359"/>
      <c r="G130" s="135"/>
      <c r="H130" s="135"/>
      <c r="I130" s="369"/>
      <c r="J130" s="369"/>
      <c r="K130" s="369"/>
      <c r="L130" s="369"/>
      <c r="M130" s="369"/>
      <c r="N130" s="369"/>
      <c r="O130" s="369"/>
      <c r="P130" s="369"/>
      <c r="Q130" s="369"/>
      <c r="R130" s="369"/>
      <c r="S130" s="369"/>
      <c r="T130" s="369"/>
      <c r="U130" s="369"/>
      <c r="V130" s="369"/>
      <c r="W130" s="369"/>
      <c r="X130" s="369"/>
      <c r="Y130" s="369"/>
      <c r="Z130" s="369"/>
      <c r="AA130" s="369"/>
      <c r="AB130" s="369"/>
    </row>
    <row r="131" spans="3:28" customFormat="1">
      <c r="C131" s="360"/>
      <c r="D131" s="17" t="s">
        <v>845</v>
      </c>
      <c r="E131" s="17"/>
      <c r="F131" s="359"/>
      <c r="G131" s="135"/>
      <c r="H131" s="135"/>
      <c r="I131" s="369"/>
      <c r="J131" s="369"/>
      <c r="K131" s="369"/>
      <c r="L131" s="369"/>
      <c r="M131" s="369"/>
      <c r="N131" s="369"/>
      <c r="O131" s="369"/>
      <c r="P131" s="369"/>
      <c r="Q131" s="369"/>
      <c r="R131" s="369"/>
      <c r="S131" s="369"/>
      <c r="T131" s="369"/>
      <c r="U131" s="369"/>
      <c r="V131" s="369"/>
      <c r="W131" s="369"/>
      <c r="X131" s="369"/>
      <c r="Y131" s="369"/>
      <c r="Z131" s="369"/>
      <c r="AA131" s="369"/>
      <c r="AB131" s="369"/>
    </row>
    <row r="132" spans="3:28" customFormat="1">
      <c r="C132" s="360"/>
      <c r="D132" s="17" t="s">
        <v>844</v>
      </c>
      <c r="E132" s="17"/>
      <c r="F132" s="359"/>
      <c r="G132" s="135"/>
      <c r="H132" s="135"/>
      <c r="I132" s="369"/>
      <c r="J132" s="369"/>
      <c r="K132" s="369"/>
      <c r="L132" s="369"/>
      <c r="M132" s="369"/>
      <c r="N132" s="369"/>
      <c r="O132" s="369"/>
      <c r="P132" s="369"/>
      <c r="Q132" s="369"/>
      <c r="R132" s="369"/>
      <c r="S132" s="369"/>
      <c r="T132" s="369"/>
      <c r="U132" s="369"/>
      <c r="V132" s="369"/>
      <c r="W132" s="369"/>
      <c r="X132" s="369"/>
      <c r="Y132" s="369"/>
      <c r="Z132" s="369"/>
      <c r="AA132" s="369"/>
      <c r="AB132" s="369"/>
    </row>
    <row r="133" spans="3:28" customFormat="1" ht="38.25">
      <c r="C133" s="360"/>
      <c r="D133" s="17" t="s">
        <v>843</v>
      </c>
      <c r="E133" s="17"/>
      <c r="F133" s="359"/>
      <c r="G133" s="135"/>
      <c r="H133" s="135"/>
      <c r="I133" s="379"/>
      <c r="J133" s="379"/>
      <c r="K133" s="379"/>
      <c r="L133" s="379"/>
      <c r="M133" s="379"/>
      <c r="N133" s="379"/>
      <c r="O133" s="379"/>
      <c r="P133" s="379"/>
      <c r="Q133" s="379"/>
      <c r="R133" s="379"/>
      <c r="S133" s="379"/>
      <c r="T133" s="379"/>
      <c r="U133" s="379"/>
      <c r="V133" s="379"/>
      <c r="W133" s="379"/>
      <c r="X133" s="379"/>
      <c r="Y133" s="379"/>
      <c r="Z133" s="379"/>
      <c r="AA133" s="379"/>
      <c r="AB133" s="379"/>
    </row>
    <row r="134" spans="3:28" customFormat="1">
      <c r="C134" s="360"/>
      <c r="D134" s="17" t="s">
        <v>842</v>
      </c>
      <c r="E134" s="17"/>
      <c r="F134" s="359"/>
      <c r="G134" s="135"/>
      <c r="H134" s="135"/>
      <c r="I134" s="379"/>
      <c r="J134" s="379"/>
      <c r="K134" s="379"/>
      <c r="L134" s="379"/>
      <c r="M134" s="379"/>
      <c r="N134" s="379"/>
      <c r="O134" s="379"/>
      <c r="P134" s="379"/>
      <c r="Q134" s="379"/>
      <c r="R134" s="379"/>
      <c r="S134" s="379"/>
      <c r="T134" s="379"/>
      <c r="U134" s="379"/>
      <c r="V134" s="379"/>
      <c r="W134" s="379"/>
      <c r="X134" s="379"/>
      <c r="Y134" s="379"/>
      <c r="Z134" s="379"/>
      <c r="AA134" s="379"/>
      <c r="AB134" s="379"/>
    </row>
    <row r="135" spans="3:28" customFormat="1">
      <c r="C135" s="360"/>
      <c r="D135" s="17" t="s">
        <v>2304</v>
      </c>
      <c r="E135" s="17"/>
      <c r="F135" s="359"/>
      <c r="G135" s="135"/>
      <c r="H135" s="135"/>
      <c r="I135" s="369"/>
      <c r="J135" s="369"/>
      <c r="K135" s="369"/>
      <c r="L135" s="369"/>
      <c r="M135" s="369"/>
      <c r="N135" s="369"/>
      <c r="O135" s="369"/>
      <c r="P135" s="369"/>
      <c r="Q135" s="369"/>
      <c r="R135" s="369"/>
      <c r="S135" s="369"/>
      <c r="T135" s="369"/>
      <c r="U135" s="369"/>
      <c r="V135" s="369"/>
      <c r="W135" s="369"/>
      <c r="X135" s="369"/>
      <c r="Y135" s="369"/>
      <c r="Z135" s="369"/>
      <c r="AA135" s="369"/>
      <c r="AB135" s="369"/>
    </row>
    <row r="136" spans="3:28" customFormat="1" ht="38.25">
      <c r="C136" s="360"/>
      <c r="D136" s="17" t="s">
        <v>841</v>
      </c>
      <c r="E136" s="17"/>
      <c r="F136" s="359"/>
      <c r="G136" s="135"/>
      <c r="H136" s="135"/>
      <c r="I136" s="379"/>
      <c r="J136" s="379"/>
      <c r="K136" s="379"/>
      <c r="L136" s="379"/>
      <c r="M136" s="379"/>
      <c r="N136" s="379"/>
      <c r="O136" s="379"/>
      <c r="P136" s="379"/>
      <c r="Q136" s="379"/>
      <c r="R136" s="379"/>
      <c r="S136" s="379"/>
      <c r="T136" s="379"/>
      <c r="U136" s="379"/>
      <c r="V136" s="379"/>
      <c r="W136" s="379"/>
      <c r="X136" s="379"/>
      <c r="Y136" s="379"/>
      <c r="Z136" s="379"/>
      <c r="AA136" s="379"/>
      <c r="AB136" s="379"/>
    </row>
    <row r="137" spans="3:28" customFormat="1">
      <c r="C137" s="370"/>
      <c r="D137" s="17" t="s">
        <v>787</v>
      </c>
      <c r="E137" s="17" t="s">
        <v>317</v>
      </c>
      <c r="F137" s="359">
        <v>2</v>
      </c>
      <c r="G137" s="135"/>
      <c r="H137" s="135">
        <f t="shared" ref="H137" si="5">ROUND(F137*G137,2)</f>
        <v>0</v>
      </c>
      <c r="I137" s="372"/>
      <c r="J137" s="372"/>
      <c r="K137" s="372"/>
      <c r="L137" s="372"/>
      <c r="M137" s="372"/>
      <c r="N137" s="372"/>
      <c r="O137" s="372"/>
      <c r="P137" s="372"/>
      <c r="Q137" s="372"/>
      <c r="R137" s="372"/>
      <c r="S137" s="372"/>
      <c r="T137" s="372"/>
      <c r="U137" s="372"/>
      <c r="V137" s="372"/>
      <c r="W137" s="372"/>
      <c r="X137" s="372"/>
      <c r="Y137" s="372"/>
      <c r="Z137" s="372"/>
      <c r="AA137" s="372"/>
      <c r="AB137" s="372"/>
    </row>
    <row r="138" spans="3:28" customFormat="1" ht="25.5">
      <c r="C138" s="360" t="s">
        <v>2663</v>
      </c>
      <c r="D138" s="17" t="s">
        <v>2664</v>
      </c>
      <c r="E138" s="17"/>
      <c r="F138" s="359"/>
      <c r="G138" s="135"/>
      <c r="H138" s="135"/>
      <c r="I138" s="379"/>
      <c r="J138" s="379"/>
      <c r="K138" s="379"/>
      <c r="L138" s="379"/>
      <c r="M138" s="379"/>
      <c r="N138" s="379"/>
      <c r="O138" s="379"/>
      <c r="P138" s="379"/>
      <c r="Q138" s="379"/>
      <c r="R138" s="379"/>
      <c r="S138" s="379"/>
      <c r="T138" s="379"/>
      <c r="U138" s="379"/>
      <c r="V138" s="379"/>
      <c r="W138" s="379"/>
      <c r="X138" s="379"/>
      <c r="Y138" s="379"/>
      <c r="Z138" s="379"/>
      <c r="AA138" s="379"/>
      <c r="AB138" s="379"/>
    </row>
    <row r="139" spans="3:28" customFormat="1" ht="114.75">
      <c r="C139" s="360"/>
      <c r="D139" s="17" t="s">
        <v>2665</v>
      </c>
      <c r="E139" s="17"/>
      <c r="F139" s="359"/>
      <c r="G139" s="135"/>
      <c r="H139" s="135"/>
      <c r="I139" s="379"/>
      <c r="J139" s="379"/>
      <c r="K139" s="379"/>
      <c r="L139" s="379"/>
      <c r="M139" s="379"/>
      <c r="N139" s="379"/>
      <c r="O139" s="379"/>
      <c r="P139" s="379"/>
      <c r="Q139" s="379"/>
      <c r="R139" s="379"/>
      <c r="S139" s="379"/>
      <c r="T139" s="379"/>
      <c r="U139" s="379"/>
      <c r="V139" s="379"/>
      <c r="W139" s="379"/>
      <c r="X139" s="379"/>
      <c r="Y139" s="379"/>
      <c r="Z139" s="379"/>
      <c r="AA139" s="379"/>
      <c r="AB139" s="379"/>
    </row>
    <row r="140" spans="3:28" customFormat="1">
      <c r="C140" s="360"/>
      <c r="D140" s="17" t="s">
        <v>2666</v>
      </c>
      <c r="E140" s="17"/>
      <c r="F140" s="359"/>
      <c r="G140" s="135"/>
      <c r="H140" s="135"/>
      <c r="I140" s="379"/>
      <c r="J140" s="379"/>
      <c r="K140" s="379"/>
      <c r="L140" s="379"/>
      <c r="M140" s="379"/>
      <c r="N140" s="379"/>
      <c r="O140" s="379"/>
      <c r="P140" s="379"/>
      <c r="Q140" s="379"/>
      <c r="R140" s="379"/>
      <c r="S140" s="379"/>
      <c r="T140" s="379"/>
      <c r="U140" s="379"/>
      <c r="V140" s="379"/>
      <c r="W140" s="379"/>
      <c r="X140" s="379"/>
      <c r="Y140" s="379"/>
      <c r="Z140" s="379"/>
      <c r="AA140" s="379"/>
      <c r="AB140" s="379"/>
    </row>
    <row r="141" spans="3:28" customFormat="1" ht="127.5">
      <c r="C141" s="360"/>
      <c r="D141" s="17" t="s">
        <v>2667</v>
      </c>
      <c r="E141" s="17"/>
      <c r="F141" s="359"/>
      <c r="G141" s="135"/>
      <c r="H141" s="135"/>
      <c r="I141" s="379"/>
      <c r="J141" s="379"/>
      <c r="K141" s="379"/>
      <c r="L141" s="379"/>
      <c r="M141" s="379"/>
      <c r="N141" s="379"/>
      <c r="O141" s="379"/>
      <c r="P141" s="379"/>
      <c r="Q141" s="379"/>
      <c r="R141" s="379"/>
      <c r="S141" s="379"/>
      <c r="T141" s="379"/>
      <c r="U141" s="379"/>
      <c r="V141" s="379"/>
      <c r="W141" s="379"/>
      <c r="X141" s="379"/>
      <c r="Y141" s="379"/>
      <c r="Z141" s="379"/>
      <c r="AA141" s="379"/>
      <c r="AB141" s="379"/>
    </row>
    <row r="142" spans="3:28" customFormat="1">
      <c r="C142" s="360"/>
      <c r="D142" s="17" t="s">
        <v>2668</v>
      </c>
      <c r="E142" s="17"/>
      <c r="F142" s="359"/>
      <c r="G142" s="135"/>
      <c r="H142" s="135"/>
      <c r="I142" s="379"/>
      <c r="J142" s="379"/>
      <c r="K142" s="379"/>
      <c r="L142" s="379"/>
      <c r="M142" s="379"/>
      <c r="N142" s="379"/>
      <c r="O142" s="379"/>
      <c r="P142" s="379"/>
      <c r="Q142" s="379"/>
      <c r="R142" s="379"/>
      <c r="S142" s="379"/>
      <c r="T142" s="379"/>
      <c r="U142" s="379"/>
      <c r="V142" s="379"/>
      <c r="W142" s="379"/>
      <c r="X142" s="379"/>
      <c r="Y142" s="379"/>
      <c r="Z142" s="379"/>
      <c r="AA142" s="379"/>
      <c r="AB142" s="379"/>
    </row>
    <row r="143" spans="3:28" customFormat="1" ht="102">
      <c r="C143" s="360"/>
      <c r="D143" s="17" t="s">
        <v>2669</v>
      </c>
      <c r="E143" s="17"/>
      <c r="F143" s="359"/>
      <c r="G143" s="135"/>
      <c r="H143" s="135"/>
      <c r="I143" s="379"/>
      <c r="J143" s="379"/>
      <c r="K143" s="379"/>
      <c r="L143" s="379"/>
      <c r="M143" s="379"/>
      <c r="N143" s="379"/>
      <c r="O143" s="379"/>
      <c r="P143" s="379"/>
      <c r="Q143" s="379"/>
      <c r="R143" s="379"/>
      <c r="S143" s="379"/>
      <c r="T143" s="379"/>
      <c r="U143" s="379"/>
      <c r="V143" s="379"/>
      <c r="W143" s="379"/>
      <c r="X143" s="379"/>
      <c r="Y143" s="379"/>
      <c r="Z143" s="379"/>
      <c r="AA143" s="379"/>
      <c r="AB143" s="379"/>
    </row>
    <row r="144" spans="3:28" customFormat="1" ht="76.5">
      <c r="C144" s="360"/>
      <c r="D144" s="17" t="s">
        <v>2670</v>
      </c>
      <c r="E144" s="17"/>
      <c r="F144" s="359"/>
      <c r="G144" s="135"/>
      <c r="H144" s="135"/>
      <c r="I144" s="379"/>
      <c r="J144" s="379"/>
      <c r="K144" s="379"/>
      <c r="L144" s="379"/>
      <c r="M144" s="379"/>
      <c r="N144" s="379"/>
      <c r="O144" s="379"/>
      <c r="P144" s="379"/>
      <c r="Q144" s="379"/>
      <c r="R144" s="379"/>
      <c r="S144" s="379"/>
      <c r="T144" s="379"/>
      <c r="U144" s="379"/>
      <c r="V144" s="379"/>
      <c r="W144" s="379"/>
      <c r="X144" s="379"/>
      <c r="Y144" s="379"/>
      <c r="Z144" s="379"/>
      <c r="AA144" s="379"/>
      <c r="AB144" s="379"/>
    </row>
    <row r="145" spans="3:28" customFormat="1">
      <c r="C145" s="360"/>
      <c r="D145" s="17" t="s">
        <v>2671</v>
      </c>
      <c r="E145" s="17"/>
      <c r="F145" s="359"/>
      <c r="G145" s="135"/>
      <c r="H145" s="135"/>
      <c r="I145" s="379"/>
      <c r="J145" s="379"/>
      <c r="K145" s="379"/>
      <c r="L145" s="379"/>
      <c r="M145" s="379"/>
      <c r="N145" s="379"/>
      <c r="O145" s="379"/>
      <c r="P145" s="379"/>
      <c r="Q145" s="379"/>
      <c r="R145" s="379"/>
      <c r="S145" s="379"/>
      <c r="T145" s="379"/>
      <c r="U145" s="379"/>
      <c r="V145" s="379"/>
      <c r="W145" s="379"/>
      <c r="X145" s="379"/>
      <c r="Y145" s="379"/>
      <c r="Z145" s="379"/>
      <c r="AA145" s="379"/>
      <c r="AB145" s="379"/>
    </row>
    <row r="146" spans="3:28" customFormat="1" ht="25.5">
      <c r="C146" s="360"/>
      <c r="D146" s="17" t="s">
        <v>2672</v>
      </c>
      <c r="E146" s="17"/>
      <c r="F146" s="359"/>
      <c r="G146" s="135"/>
      <c r="H146" s="135"/>
      <c r="I146" s="379"/>
      <c r="J146" s="379"/>
      <c r="K146" s="379"/>
      <c r="L146" s="379"/>
      <c r="M146" s="379"/>
      <c r="N146" s="379"/>
      <c r="O146" s="379"/>
      <c r="P146" s="379"/>
      <c r="Q146" s="379"/>
      <c r="R146" s="379"/>
      <c r="S146" s="379"/>
      <c r="T146" s="379"/>
      <c r="U146" s="379"/>
      <c r="V146" s="379"/>
      <c r="W146" s="379"/>
      <c r="X146" s="379"/>
      <c r="Y146" s="379"/>
      <c r="Z146" s="379"/>
      <c r="AA146" s="379"/>
      <c r="AB146" s="379"/>
    </row>
    <row r="147" spans="3:28" customFormat="1">
      <c r="C147" s="360"/>
      <c r="D147" s="17" t="s">
        <v>2673</v>
      </c>
      <c r="E147" s="17"/>
      <c r="F147" s="359"/>
      <c r="G147" s="135"/>
      <c r="H147" s="135"/>
      <c r="I147" s="379"/>
      <c r="J147" s="379"/>
      <c r="K147" s="379"/>
      <c r="L147" s="379"/>
      <c r="M147" s="379"/>
      <c r="N147" s="379"/>
      <c r="O147" s="379"/>
      <c r="P147" s="379"/>
      <c r="Q147" s="379"/>
      <c r="R147" s="379"/>
      <c r="S147" s="379"/>
      <c r="T147" s="379"/>
      <c r="U147" s="379"/>
      <c r="V147" s="379"/>
      <c r="W147" s="379"/>
      <c r="X147" s="379"/>
      <c r="Y147" s="379"/>
      <c r="Z147" s="379"/>
      <c r="AA147" s="379"/>
      <c r="AB147" s="379"/>
    </row>
    <row r="148" spans="3:28" customFormat="1">
      <c r="C148" s="360"/>
      <c r="D148" s="17" t="s">
        <v>2674</v>
      </c>
      <c r="E148" s="17"/>
      <c r="F148" s="359"/>
      <c r="G148" s="135"/>
      <c r="H148" s="135"/>
      <c r="I148" s="379"/>
      <c r="J148" s="379"/>
      <c r="K148" s="379"/>
      <c r="L148" s="379"/>
      <c r="M148" s="379"/>
      <c r="N148" s="379"/>
      <c r="O148" s="379"/>
      <c r="P148" s="379"/>
      <c r="Q148" s="379"/>
      <c r="R148" s="379"/>
      <c r="S148" s="379"/>
      <c r="T148" s="379"/>
      <c r="U148" s="379"/>
      <c r="V148" s="379"/>
      <c r="W148" s="379"/>
      <c r="X148" s="379"/>
      <c r="Y148" s="379"/>
      <c r="Z148" s="379"/>
      <c r="AA148" s="379"/>
      <c r="AB148" s="379"/>
    </row>
    <row r="149" spans="3:28" customFormat="1">
      <c r="C149" s="360"/>
      <c r="D149" s="17" t="s">
        <v>2675</v>
      </c>
      <c r="E149" s="17"/>
      <c r="F149" s="359"/>
      <c r="G149" s="135"/>
      <c r="H149" s="135"/>
      <c r="I149" s="379"/>
      <c r="J149" s="379"/>
      <c r="K149" s="379"/>
      <c r="L149" s="379"/>
      <c r="M149" s="379"/>
      <c r="N149" s="379"/>
      <c r="O149" s="379"/>
      <c r="P149" s="379"/>
      <c r="Q149" s="379"/>
      <c r="R149" s="379"/>
      <c r="S149" s="379"/>
      <c r="T149" s="379"/>
      <c r="U149" s="379"/>
      <c r="V149" s="379"/>
      <c r="W149" s="379"/>
      <c r="X149" s="379"/>
      <c r="Y149" s="379"/>
      <c r="Z149" s="379"/>
      <c r="AA149" s="379"/>
      <c r="AB149" s="379"/>
    </row>
    <row r="150" spans="3:28" customFormat="1">
      <c r="C150" s="360"/>
      <c r="D150" s="17" t="s">
        <v>2676</v>
      </c>
      <c r="E150" s="17"/>
      <c r="F150" s="359"/>
      <c r="G150" s="135"/>
      <c r="H150" s="135"/>
      <c r="I150" s="379"/>
      <c r="J150" s="379"/>
      <c r="K150" s="379"/>
      <c r="L150" s="379"/>
      <c r="M150" s="379"/>
      <c r="N150" s="379"/>
      <c r="O150" s="379"/>
      <c r="P150" s="379"/>
      <c r="Q150" s="379"/>
      <c r="R150" s="379"/>
      <c r="S150" s="379"/>
      <c r="T150" s="379"/>
      <c r="U150" s="379"/>
      <c r="V150" s="379"/>
      <c r="W150" s="379"/>
      <c r="X150" s="379"/>
      <c r="Y150" s="379"/>
      <c r="Z150" s="379"/>
      <c r="AA150" s="379"/>
      <c r="AB150" s="379"/>
    </row>
    <row r="151" spans="3:28" customFormat="1">
      <c r="C151" s="360"/>
      <c r="D151" s="17" t="s">
        <v>2677</v>
      </c>
      <c r="E151" s="17"/>
      <c r="F151" s="359"/>
      <c r="G151" s="135"/>
      <c r="H151" s="135"/>
      <c r="I151" s="379"/>
      <c r="J151" s="379"/>
      <c r="K151" s="379"/>
      <c r="L151" s="379"/>
      <c r="M151" s="379"/>
      <c r="N151" s="379"/>
      <c r="O151" s="379"/>
      <c r="P151" s="379"/>
      <c r="Q151" s="379"/>
      <c r="R151" s="379"/>
      <c r="S151" s="379"/>
      <c r="T151" s="379"/>
      <c r="U151" s="379"/>
      <c r="V151" s="379"/>
      <c r="W151" s="379"/>
      <c r="X151" s="379"/>
      <c r="Y151" s="379"/>
      <c r="Z151" s="379"/>
      <c r="AA151" s="379"/>
      <c r="AB151" s="379"/>
    </row>
    <row r="152" spans="3:28" customFormat="1">
      <c r="C152" s="360"/>
      <c r="D152" s="17" t="s">
        <v>2678</v>
      </c>
      <c r="E152" s="17"/>
      <c r="F152" s="359"/>
      <c r="G152" s="135"/>
      <c r="H152" s="135"/>
      <c r="I152" s="379"/>
      <c r="J152" s="379"/>
      <c r="K152" s="379"/>
      <c r="L152" s="379"/>
      <c r="M152" s="379"/>
      <c r="N152" s="379"/>
      <c r="O152" s="379"/>
      <c r="P152" s="379"/>
      <c r="Q152" s="379"/>
      <c r="R152" s="379"/>
      <c r="S152" s="379"/>
      <c r="T152" s="379"/>
      <c r="U152" s="379"/>
      <c r="V152" s="379"/>
      <c r="W152" s="379"/>
      <c r="X152" s="379"/>
      <c r="Y152" s="379"/>
      <c r="Z152" s="379"/>
      <c r="AA152" s="379"/>
      <c r="AB152" s="379"/>
    </row>
    <row r="153" spans="3:28" customFormat="1">
      <c r="C153" s="360"/>
      <c r="D153" s="17" t="s">
        <v>2679</v>
      </c>
      <c r="E153" s="17"/>
      <c r="F153" s="359"/>
      <c r="G153" s="135"/>
      <c r="H153" s="135"/>
      <c r="I153" s="379"/>
      <c r="J153" s="379"/>
      <c r="K153" s="379"/>
      <c r="L153" s="379"/>
      <c r="M153" s="379"/>
      <c r="N153" s="379"/>
      <c r="O153" s="379"/>
      <c r="P153" s="379"/>
      <c r="Q153" s="379"/>
      <c r="R153" s="379"/>
      <c r="S153" s="379"/>
      <c r="T153" s="379"/>
      <c r="U153" s="379"/>
      <c r="V153" s="379"/>
      <c r="W153" s="379"/>
      <c r="X153" s="379"/>
      <c r="Y153" s="379"/>
      <c r="Z153" s="379"/>
      <c r="AA153" s="379"/>
      <c r="AB153" s="379"/>
    </row>
    <row r="154" spans="3:28" customFormat="1">
      <c r="C154" s="360"/>
      <c r="D154" s="17" t="s">
        <v>2680</v>
      </c>
      <c r="E154" s="17"/>
      <c r="F154" s="359"/>
      <c r="G154" s="135"/>
      <c r="H154" s="135"/>
      <c r="I154" s="379"/>
      <c r="J154" s="379"/>
      <c r="K154" s="379"/>
      <c r="L154" s="379"/>
      <c r="M154" s="379"/>
      <c r="N154" s="379"/>
      <c r="O154" s="379"/>
      <c r="P154" s="379"/>
      <c r="Q154" s="379"/>
      <c r="R154" s="379"/>
      <c r="S154" s="379"/>
      <c r="T154" s="379"/>
      <c r="U154" s="379"/>
      <c r="V154" s="379"/>
      <c r="W154" s="379"/>
      <c r="X154" s="379"/>
      <c r="Y154" s="379"/>
      <c r="Z154" s="379"/>
      <c r="AA154" s="379"/>
      <c r="AB154" s="379"/>
    </row>
    <row r="155" spans="3:28" customFormat="1">
      <c r="C155" s="360"/>
      <c r="D155" s="17" t="s">
        <v>2681</v>
      </c>
      <c r="E155" s="17"/>
      <c r="F155" s="359"/>
      <c r="G155" s="135"/>
      <c r="H155" s="135"/>
      <c r="I155" s="379"/>
      <c r="J155" s="379"/>
      <c r="K155" s="379"/>
      <c r="L155" s="379"/>
      <c r="M155" s="379"/>
      <c r="N155" s="379"/>
      <c r="O155" s="379"/>
      <c r="P155" s="379"/>
      <c r="Q155" s="379"/>
      <c r="R155" s="379"/>
      <c r="S155" s="379"/>
      <c r="T155" s="379"/>
      <c r="U155" s="379"/>
      <c r="V155" s="379"/>
      <c r="W155" s="379"/>
      <c r="X155" s="379"/>
      <c r="Y155" s="379"/>
      <c r="Z155" s="379"/>
      <c r="AA155" s="379"/>
      <c r="AB155" s="379"/>
    </row>
    <row r="156" spans="3:28" customFormat="1">
      <c r="C156" s="360"/>
      <c r="D156" s="17" t="s">
        <v>2682</v>
      </c>
      <c r="E156" s="17"/>
      <c r="F156" s="359"/>
      <c r="G156" s="135"/>
      <c r="H156" s="135"/>
      <c r="I156" s="379"/>
      <c r="J156" s="379"/>
      <c r="K156" s="379"/>
      <c r="L156" s="379"/>
      <c r="M156" s="379"/>
      <c r="N156" s="379"/>
      <c r="O156" s="379"/>
      <c r="P156" s="379"/>
      <c r="Q156" s="379"/>
      <c r="R156" s="379"/>
      <c r="S156" s="379"/>
      <c r="T156" s="379"/>
      <c r="U156" s="379"/>
      <c r="V156" s="379"/>
      <c r="W156" s="379"/>
      <c r="X156" s="379"/>
      <c r="Y156" s="379"/>
      <c r="Z156" s="379"/>
      <c r="AA156" s="379"/>
      <c r="AB156" s="379"/>
    </row>
    <row r="157" spans="3:28" customFormat="1">
      <c r="C157" s="360"/>
      <c r="D157" s="17" t="s">
        <v>2683</v>
      </c>
      <c r="E157" s="17"/>
      <c r="F157" s="359"/>
      <c r="G157" s="135"/>
      <c r="H157" s="135"/>
      <c r="I157" s="379"/>
      <c r="J157" s="379"/>
      <c r="K157" s="379"/>
      <c r="L157" s="379"/>
      <c r="M157" s="379"/>
      <c r="N157" s="379"/>
      <c r="O157" s="379"/>
      <c r="P157" s="379"/>
      <c r="Q157" s="379"/>
      <c r="R157" s="379"/>
      <c r="S157" s="379"/>
      <c r="T157" s="379"/>
      <c r="U157" s="379"/>
      <c r="V157" s="379"/>
      <c r="W157" s="379"/>
      <c r="X157" s="379"/>
      <c r="Y157" s="379"/>
      <c r="Z157" s="379"/>
      <c r="AA157" s="379"/>
      <c r="AB157" s="379"/>
    </row>
    <row r="158" spans="3:28" customFormat="1">
      <c r="C158" s="360"/>
      <c r="D158" s="17" t="s">
        <v>2684</v>
      </c>
      <c r="E158" s="17"/>
      <c r="F158" s="359"/>
      <c r="G158" s="135"/>
      <c r="H158" s="135"/>
      <c r="I158" s="379"/>
      <c r="J158" s="379"/>
      <c r="K158" s="379"/>
      <c r="L158" s="379"/>
      <c r="M158" s="379"/>
      <c r="N158" s="379"/>
      <c r="O158" s="379"/>
      <c r="P158" s="379"/>
      <c r="Q158" s="379"/>
      <c r="R158" s="379"/>
      <c r="S158" s="379"/>
      <c r="T158" s="379"/>
      <c r="U158" s="379"/>
      <c r="V158" s="379"/>
      <c r="W158" s="379"/>
      <c r="X158" s="379"/>
      <c r="Y158" s="379"/>
      <c r="Z158" s="379"/>
      <c r="AA158" s="379"/>
      <c r="AB158" s="379"/>
    </row>
    <row r="159" spans="3:28" customFormat="1">
      <c r="C159" s="360"/>
      <c r="D159" s="17" t="s">
        <v>2685</v>
      </c>
      <c r="E159" s="17"/>
      <c r="F159" s="359"/>
      <c r="G159" s="135"/>
      <c r="H159" s="135"/>
      <c r="I159" s="379"/>
      <c r="J159" s="379"/>
      <c r="K159" s="379"/>
      <c r="L159" s="379"/>
      <c r="M159" s="379"/>
      <c r="N159" s="379"/>
      <c r="O159" s="379"/>
      <c r="P159" s="379"/>
      <c r="Q159" s="379"/>
      <c r="R159" s="379"/>
      <c r="S159" s="379"/>
      <c r="T159" s="379"/>
      <c r="U159" s="379"/>
      <c r="V159" s="379"/>
      <c r="W159" s="379"/>
      <c r="X159" s="379"/>
      <c r="Y159" s="379"/>
      <c r="Z159" s="379"/>
      <c r="AA159" s="379"/>
      <c r="AB159" s="379"/>
    </row>
    <row r="160" spans="3:28" customFormat="1">
      <c r="C160" s="360"/>
      <c r="D160" s="17" t="s">
        <v>2686</v>
      </c>
      <c r="E160" s="17"/>
      <c r="F160" s="359"/>
      <c r="G160" s="135"/>
      <c r="H160" s="135"/>
      <c r="I160" s="379"/>
      <c r="J160" s="379"/>
      <c r="K160" s="379"/>
      <c r="L160" s="379"/>
      <c r="M160" s="379"/>
      <c r="N160" s="379"/>
      <c r="O160" s="379"/>
      <c r="P160" s="379"/>
      <c r="Q160" s="379"/>
      <c r="R160" s="379"/>
      <c r="S160" s="379"/>
      <c r="T160" s="379"/>
      <c r="U160" s="379"/>
      <c r="V160" s="379"/>
      <c r="W160" s="379"/>
      <c r="X160" s="379"/>
      <c r="Y160" s="379"/>
      <c r="Z160" s="379"/>
      <c r="AA160" s="379"/>
      <c r="AB160" s="379"/>
    </row>
    <row r="161" spans="2:28" customFormat="1" ht="25.5">
      <c r="C161" s="360"/>
      <c r="D161" s="17" t="s">
        <v>2687</v>
      </c>
      <c r="E161" s="17"/>
      <c r="F161" s="359"/>
      <c r="G161" s="135"/>
      <c r="H161" s="135"/>
      <c r="I161" s="379"/>
      <c r="J161" s="379"/>
      <c r="K161" s="379"/>
      <c r="L161" s="379"/>
      <c r="M161" s="379"/>
      <c r="N161" s="379"/>
      <c r="O161" s="379"/>
      <c r="P161" s="379"/>
      <c r="Q161" s="379"/>
      <c r="R161" s="379"/>
      <c r="S161" s="379"/>
      <c r="T161" s="379"/>
      <c r="U161" s="379"/>
      <c r="V161" s="379"/>
      <c r="W161" s="379"/>
      <c r="X161" s="379"/>
      <c r="Y161" s="379"/>
      <c r="Z161" s="379"/>
      <c r="AA161" s="379"/>
      <c r="AB161" s="379"/>
    </row>
    <row r="162" spans="2:28" customFormat="1">
      <c r="C162" s="360"/>
      <c r="D162" s="17" t="s">
        <v>2688</v>
      </c>
      <c r="E162" s="17"/>
      <c r="F162" s="359"/>
      <c r="G162" s="135"/>
      <c r="H162" s="135"/>
      <c r="I162" s="379"/>
      <c r="J162" s="379"/>
      <c r="K162" s="379"/>
      <c r="L162" s="379"/>
      <c r="M162" s="379"/>
      <c r="N162" s="379"/>
      <c r="O162" s="379"/>
      <c r="P162" s="379"/>
      <c r="Q162" s="379"/>
      <c r="R162" s="379"/>
      <c r="S162" s="379"/>
      <c r="T162" s="379"/>
      <c r="U162" s="379"/>
      <c r="V162" s="379"/>
      <c r="W162" s="379"/>
      <c r="X162" s="379"/>
      <c r="Y162" s="379"/>
      <c r="Z162" s="379"/>
      <c r="AA162" s="379"/>
      <c r="AB162" s="379"/>
    </row>
    <row r="163" spans="2:28" customFormat="1">
      <c r="C163" s="360"/>
      <c r="D163" s="17" t="s">
        <v>2689</v>
      </c>
      <c r="E163" s="17"/>
      <c r="F163" s="359"/>
      <c r="G163" s="135"/>
      <c r="H163" s="135"/>
      <c r="I163" s="379"/>
      <c r="J163" s="379"/>
      <c r="K163" s="379"/>
      <c r="L163" s="379"/>
      <c r="M163" s="379"/>
      <c r="N163" s="379"/>
      <c r="O163" s="379"/>
      <c r="P163" s="379"/>
      <c r="Q163" s="379"/>
      <c r="R163" s="379"/>
      <c r="S163" s="379"/>
      <c r="T163" s="379"/>
      <c r="U163" s="379"/>
      <c r="V163" s="379"/>
      <c r="W163" s="379"/>
      <c r="X163" s="379"/>
      <c r="Y163" s="379"/>
      <c r="Z163" s="379"/>
      <c r="AA163" s="379"/>
      <c r="AB163" s="379"/>
    </row>
    <row r="164" spans="2:28" customFormat="1">
      <c r="C164" s="360"/>
      <c r="D164" s="17" t="s">
        <v>2690</v>
      </c>
      <c r="E164" s="17"/>
      <c r="F164" s="359"/>
      <c r="G164" s="135"/>
      <c r="H164" s="135"/>
      <c r="I164" s="379"/>
      <c r="J164" s="379"/>
      <c r="K164" s="379"/>
      <c r="L164" s="379"/>
      <c r="M164" s="379"/>
      <c r="N164" s="379"/>
      <c r="O164" s="379"/>
      <c r="P164" s="379"/>
      <c r="Q164" s="379"/>
      <c r="R164" s="379"/>
      <c r="S164" s="379"/>
      <c r="T164" s="379"/>
      <c r="U164" s="379"/>
      <c r="V164" s="379"/>
      <c r="W164" s="379"/>
      <c r="X164" s="379"/>
      <c r="Y164" s="379"/>
      <c r="Z164" s="379"/>
      <c r="AA164" s="379"/>
      <c r="AB164" s="379"/>
    </row>
    <row r="165" spans="2:28" customFormat="1">
      <c r="C165" s="360"/>
      <c r="D165" s="17" t="s">
        <v>2691</v>
      </c>
      <c r="E165" s="17"/>
      <c r="F165" s="359"/>
      <c r="G165" s="135"/>
      <c r="H165" s="135"/>
      <c r="I165" s="379"/>
      <c r="J165" s="379"/>
      <c r="K165" s="379"/>
      <c r="L165" s="379"/>
      <c r="M165" s="379"/>
      <c r="N165" s="379"/>
      <c r="O165" s="379"/>
      <c r="P165" s="379"/>
      <c r="Q165" s="379"/>
      <c r="R165" s="379"/>
      <c r="S165" s="379"/>
      <c r="T165" s="379"/>
      <c r="U165" s="379"/>
      <c r="V165" s="379"/>
      <c r="W165" s="379"/>
      <c r="X165" s="379"/>
      <c r="Y165" s="379"/>
      <c r="Z165" s="379"/>
      <c r="AA165" s="379"/>
      <c r="AB165" s="379"/>
    </row>
    <row r="166" spans="2:28" customFormat="1">
      <c r="C166" s="360"/>
      <c r="D166" s="17" t="s">
        <v>2692</v>
      </c>
      <c r="E166" s="17"/>
      <c r="F166" s="359"/>
      <c r="G166" s="135"/>
      <c r="H166" s="135"/>
      <c r="I166" s="379"/>
      <c r="J166" s="379"/>
      <c r="K166" s="379"/>
      <c r="L166" s="379"/>
      <c r="M166" s="379"/>
      <c r="N166" s="379"/>
      <c r="O166" s="379"/>
      <c r="P166" s="379"/>
      <c r="Q166" s="379"/>
      <c r="R166" s="379"/>
      <c r="S166" s="379"/>
      <c r="T166" s="379"/>
      <c r="U166" s="379"/>
      <c r="V166" s="379"/>
      <c r="W166" s="379"/>
      <c r="X166" s="379"/>
      <c r="Y166" s="379"/>
      <c r="Z166" s="379"/>
      <c r="AA166" s="379"/>
      <c r="AB166" s="379"/>
    </row>
    <row r="167" spans="2:28" customFormat="1">
      <c r="C167" s="360"/>
      <c r="D167" s="17" t="s">
        <v>2693</v>
      </c>
      <c r="E167" s="17"/>
      <c r="F167" s="359"/>
      <c r="G167" s="135"/>
      <c r="H167" s="135"/>
      <c r="I167" s="379"/>
      <c r="J167" s="379"/>
      <c r="K167" s="379"/>
      <c r="L167" s="379"/>
      <c r="M167" s="379"/>
      <c r="N167" s="379"/>
      <c r="O167" s="379"/>
      <c r="P167" s="379"/>
      <c r="Q167" s="379"/>
      <c r="R167" s="379"/>
      <c r="S167" s="379"/>
      <c r="T167" s="379"/>
      <c r="U167" s="379"/>
      <c r="V167" s="379"/>
      <c r="W167" s="379"/>
      <c r="X167" s="379"/>
      <c r="Y167" s="379"/>
      <c r="Z167" s="379"/>
      <c r="AA167" s="379"/>
      <c r="AB167" s="379"/>
    </row>
    <row r="168" spans="2:28" customFormat="1" ht="25.5">
      <c r="C168" s="360"/>
      <c r="D168" s="17" t="s">
        <v>2694</v>
      </c>
      <c r="E168" s="17"/>
      <c r="F168" s="359"/>
      <c r="G168" s="135"/>
      <c r="H168" s="135"/>
      <c r="I168" s="379"/>
      <c r="J168" s="379"/>
      <c r="K168" s="379"/>
      <c r="L168" s="379"/>
      <c r="M168" s="379"/>
      <c r="N168" s="379"/>
      <c r="O168" s="379"/>
      <c r="P168" s="379"/>
      <c r="Q168" s="379"/>
      <c r="R168" s="379"/>
      <c r="S168" s="379"/>
      <c r="T168" s="379"/>
      <c r="U168" s="379"/>
      <c r="V168" s="379"/>
      <c r="W168" s="379"/>
      <c r="X168" s="379"/>
      <c r="Y168" s="379"/>
      <c r="Z168" s="379"/>
      <c r="AA168" s="379"/>
      <c r="AB168" s="379"/>
    </row>
    <row r="169" spans="2:28" customFormat="1" ht="51">
      <c r="C169" s="360"/>
      <c r="D169" s="17" t="s">
        <v>2695</v>
      </c>
      <c r="E169" s="17"/>
      <c r="F169" s="359"/>
      <c r="G169" s="135"/>
      <c r="H169" s="135"/>
      <c r="I169" s="379"/>
      <c r="J169" s="379"/>
      <c r="K169" s="379"/>
      <c r="L169" s="379"/>
      <c r="M169" s="379"/>
      <c r="N169" s="379"/>
      <c r="O169" s="379"/>
      <c r="P169" s="379"/>
      <c r="Q169" s="379"/>
      <c r="R169" s="379"/>
      <c r="S169" s="379"/>
      <c r="T169" s="379"/>
      <c r="U169" s="379"/>
      <c r="V169" s="379"/>
      <c r="W169" s="379"/>
      <c r="X169" s="379"/>
      <c r="Y169" s="379"/>
      <c r="Z169" s="379"/>
      <c r="AA169" s="379"/>
      <c r="AB169" s="379"/>
    </row>
    <row r="170" spans="2:28" customFormat="1">
      <c r="C170" s="360"/>
      <c r="D170" s="17" t="s">
        <v>2696</v>
      </c>
      <c r="E170" s="17"/>
      <c r="F170" s="359"/>
      <c r="G170" s="135"/>
      <c r="H170" s="135"/>
      <c r="I170" s="379"/>
      <c r="J170" s="379"/>
      <c r="K170" s="379"/>
      <c r="L170" s="379"/>
      <c r="M170" s="379"/>
      <c r="N170" s="379"/>
      <c r="O170" s="379"/>
      <c r="P170" s="379"/>
      <c r="Q170" s="379"/>
      <c r="R170" s="379"/>
      <c r="S170" s="379"/>
      <c r="T170" s="379"/>
      <c r="U170" s="379"/>
      <c r="V170" s="379"/>
      <c r="W170" s="379"/>
      <c r="X170" s="379"/>
      <c r="Y170" s="379"/>
      <c r="Z170" s="379"/>
      <c r="AA170" s="379"/>
      <c r="AB170" s="379"/>
    </row>
    <row r="171" spans="2:28" customFormat="1" ht="25.5">
      <c r="C171" s="360"/>
      <c r="D171" s="17" t="s">
        <v>2697</v>
      </c>
      <c r="E171" s="17"/>
      <c r="F171" s="359"/>
      <c r="G171" s="135"/>
      <c r="H171" s="135"/>
      <c r="I171" s="379"/>
      <c r="J171" s="379"/>
      <c r="K171" s="379"/>
      <c r="L171" s="379"/>
      <c r="M171" s="379"/>
      <c r="N171" s="379"/>
      <c r="O171" s="379"/>
      <c r="P171" s="379"/>
      <c r="Q171" s="379"/>
      <c r="R171" s="379"/>
      <c r="S171" s="379"/>
      <c r="T171" s="379"/>
      <c r="U171" s="379"/>
      <c r="V171" s="379"/>
      <c r="W171" s="379"/>
      <c r="X171" s="379"/>
      <c r="Y171" s="379"/>
      <c r="Z171" s="379"/>
      <c r="AA171" s="379"/>
      <c r="AB171" s="379"/>
    </row>
    <row r="172" spans="2:28" customFormat="1">
      <c r="C172" s="360"/>
      <c r="D172" s="17" t="s">
        <v>2698</v>
      </c>
      <c r="E172" s="17"/>
      <c r="F172" s="359"/>
      <c r="G172" s="135"/>
      <c r="H172" s="135"/>
      <c r="I172" s="379"/>
      <c r="J172" s="379"/>
      <c r="K172" s="379"/>
      <c r="L172" s="379"/>
      <c r="M172" s="379"/>
      <c r="N172" s="379"/>
      <c r="O172" s="379"/>
      <c r="P172" s="379"/>
      <c r="Q172" s="379"/>
      <c r="R172" s="379"/>
      <c r="S172" s="379"/>
      <c r="T172" s="379"/>
      <c r="U172" s="379"/>
      <c r="V172" s="379"/>
      <c r="W172" s="379"/>
      <c r="X172" s="379"/>
      <c r="Y172" s="379"/>
      <c r="Z172" s="379"/>
      <c r="AA172" s="379"/>
      <c r="AB172" s="379"/>
    </row>
    <row r="173" spans="2:28" customFormat="1">
      <c r="C173" s="370"/>
      <c r="D173" s="17" t="s">
        <v>787</v>
      </c>
      <c r="E173" s="17" t="s">
        <v>317</v>
      </c>
      <c r="F173" s="359">
        <v>1</v>
      </c>
      <c r="G173" s="135"/>
      <c r="H173" s="135">
        <f t="shared" ref="H173" si="6">ROUND(F173*G173,2)</f>
        <v>0</v>
      </c>
      <c r="I173" s="372"/>
      <c r="J173" s="372"/>
      <c r="K173" s="372"/>
      <c r="L173" s="372"/>
      <c r="M173" s="372"/>
      <c r="N173" s="372"/>
      <c r="O173" s="372"/>
      <c r="P173" s="372"/>
      <c r="Q173" s="372"/>
      <c r="R173" s="372"/>
      <c r="S173" s="372"/>
      <c r="T173" s="372"/>
      <c r="U173" s="372"/>
      <c r="V173" s="372"/>
      <c r="W173" s="372"/>
      <c r="X173" s="372"/>
      <c r="Y173" s="372"/>
      <c r="Z173" s="372"/>
      <c r="AA173" s="372"/>
      <c r="AB173" s="372"/>
    </row>
    <row r="174" spans="2:28" s="18" customFormat="1">
      <c r="B174" s="19"/>
      <c r="C174" s="21"/>
      <c r="D174" s="22"/>
      <c r="E174" s="21"/>
      <c r="F174" s="23"/>
      <c r="G174" s="24" t="s">
        <v>1</v>
      </c>
      <c r="H174" s="24">
        <f>SUM(H102:H173)</f>
        <v>0</v>
      </c>
    </row>
    <row r="175" spans="2:28">
      <c r="B175" s="4" t="s">
        <v>2303</v>
      </c>
      <c r="G175" s="912"/>
      <c r="H175" s="912"/>
    </row>
    <row r="176" spans="2:28" s="362" customFormat="1" ht="77.25">
      <c r="C176" s="360" t="s">
        <v>910</v>
      </c>
      <c r="D176" s="20" t="s">
        <v>2302</v>
      </c>
      <c r="E176" s="20" t="s">
        <v>136</v>
      </c>
      <c r="F176" s="359">
        <v>535</v>
      </c>
      <c r="G176" s="135"/>
      <c r="H176" s="135">
        <f t="shared" ref="H176:H191" si="7">ROUND(F176*G176,2)</f>
        <v>0</v>
      </c>
    </row>
    <row r="177" spans="2:28" s="362" customFormat="1" ht="64.5">
      <c r="C177" s="360" t="s">
        <v>909</v>
      </c>
      <c r="D177" s="20" t="s">
        <v>2301</v>
      </c>
      <c r="E177" s="20" t="s">
        <v>136</v>
      </c>
      <c r="F177" s="359">
        <v>8</v>
      </c>
      <c r="G177" s="135"/>
      <c r="H177" s="135">
        <f t="shared" si="7"/>
        <v>0</v>
      </c>
    </row>
    <row r="178" spans="2:28" s="362" customFormat="1" ht="64.5">
      <c r="C178" s="360" t="s">
        <v>908</v>
      </c>
      <c r="D178" s="20" t="s">
        <v>2300</v>
      </c>
      <c r="E178" s="20" t="s">
        <v>136</v>
      </c>
      <c r="F178" s="359">
        <v>2</v>
      </c>
      <c r="G178" s="135"/>
      <c r="H178" s="135">
        <f t="shared" si="7"/>
        <v>0</v>
      </c>
    </row>
    <row r="179" spans="2:28" s="362" customFormat="1" ht="64.5">
      <c r="C179" s="360" t="s">
        <v>907</v>
      </c>
      <c r="D179" s="20" t="s">
        <v>2299</v>
      </c>
      <c r="E179" s="20" t="s">
        <v>136</v>
      </c>
      <c r="F179" s="359">
        <v>35</v>
      </c>
      <c r="G179" s="135"/>
      <c r="H179" s="135">
        <f t="shared" si="7"/>
        <v>0</v>
      </c>
    </row>
    <row r="180" spans="2:28" s="362" customFormat="1" ht="77.25">
      <c r="C180" s="360" t="s">
        <v>2298</v>
      </c>
      <c r="D180" s="20" t="s">
        <v>2297</v>
      </c>
      <c r="E180" s="20" t="s">
        <v>136</v>
      </c>
      <c r="F180" s="359">
        <v>115</v>
      </c>
      <c r="G180" s="135"/>
      <c r="H180" s="135">
        <f t="shared" si="7"/>
        <v>0</v>
      </c>
    </row>
    <row r="181" spans="2:28" s="362" customFormat="1" ht="115.5">
      <c r="C181" s="360" t="s">
        <v>2296</v>
      </c>
      <c r="D181" s="20" t="s">
        <v>2295</v>
      </c>
      <c r="E181" s="20" t="s">
        <v>136</v>
      </c>
      <c r="F181" s="359">
        <v>16</v>
      </c>
      <c r="G181" s="135"/>
      <c r="H181" s="135">
        <f t="shared" si="7"/>
        <v>0</v>
      </c>
    </row>
    <row r="182" spans="2:28" customFormat="1" ht="63.75">
      <c r="C182" s="360" t="s">
        <v>2294</v>
      </c>
      <c r="D182" s="17" t="s">
        <v>2293</v>
      </c>
      <c r="E182" s="17" t="s">
        <v>136</v>
      </c>
      <c r="F182" s="359">
        <v>16</v>
      </c>
      <c r="G182" s="135"/>
      <c r="H182" s="135">
        <f t="shared" si="7"/>
        <v>0</v>
      </c>
      <c r="I182" s="372"/>
      <c r="J182" s="372"/>
      <c r="K182" s="372"/>
      <c r="L182" s="372"/>
      <c r="M182" s="372"/>
      <c r="N182" s="372"/>
      <c r="O182" s="372"/>
      <c r="P182" s="372"/>
      <c r="Q182" s="372"/>
      <c r="R182" s="372"/>
      <c r="S182" s="372"/>
      <c r="T182" s="372"/>
      <c r="U182" s="372"/>
      <c r="V182" s="372"/>
      <c r="W182" s="372"/>
      <c r="X182" s="372"/>
      <c r="Y182" s="372"/>
      <c r="Z182" s="372"/>
      <c r="AA182" s="372"/>
      <c r="AB182" s="372"/>
    </row>
    <row r="183" spans="2:28" customFormat="1" ht="76.5">
      <c r="C183" s="360" t="s">
        <v>2292</v>
      </c>
      <c r="D183" s="17" t="s">
        <v>2291</v>
      </c>
      <c r="E183" s="17" t="s">
        <v>136</v>
      </c>
      <c r="F183" s="359">
        <v>73</v>
      </c>
      <c r="G183" s="135"/>
      <c r="H183" s="135">
        <f t="shared" si="7"/>
        <v>0</v>
      </c>
      <c r="I183" s="369"/>
      <c r="J183" s="369"/>
      <c r="K183" s="369"/>
      <c r="L183" s="369"/>
      <c r="M183" s="369"/>
      <c r="N183" s="369"/>
      <c r="O183" s="369"/>
      <c r="P183" s="369"/>
      <c r="Q183" s="369"/>
      <c r="R183" s="369"/>
      <c r="S183" s="369"/>
      <c r="T183" s="369"/>
      <c r="U183" s="369"/>
      <c r="V183" s="369"/>
      <c r="W183" s="369"/>
      <c r="X183" s="369"/>
      <c r="Y183" s="369"/>
      <c r="Z183" s="369"/>
      <c r="AA183" s="369"/>
      <c r="AB183" s="369"/>
    </row>
    <row r="184" spans="2:28" customFormat="1" ht="63.75">
      <c r="C184" s="360" t="s">
        <v>2290</v>
      </c>
      <c r="D184" s="17" t="s">
        <v>2289</v>
      </c>
      <c r="E184" s="17" t="s">
        <v>136</v>
      </c>
      <c r="F184" s="359">
        <v>10</v>
      </c>
      <c r="G184" s="135"/>
      <c r="H184" s="135">
        <f t="shared" si="7"/>
        <v>0</v>
      </c>
      <c r="I184" s="369"/>
      <c r="J184" s="369"/>
      <c r="K184" s="369"/>
      <c r="L184" s="369"/>
      <c r="M184" s="369"/>
      <c r="N184" s="369"/>
      <c r="O184" s="369"/>
      <c r="P184" s="369"/>
      <c r="Q184" s="369"/>
      <c r="R184" s="369"/>
      <c r="S184" s="369"/>
      <c r="T184" s="369"/>
      <c r="U184" s="369"/>
      <c r="V184" s="369"/>
      <c r="W184" s="369"/>
      <c r="X184" s="369"/>
      <c r="Y184" s="369"/>
      <c r="Z184" s="369"/>
      <c r="AA184" s="369"/>
      <c r="AB184" s="369"/>
    </row>
    <row r="185" spans="2:28" customFormat="1" ht="38.25">
      <c r="C185" s="360" t="s">
        <v>2288</v>
      </c>
      <c r="D185" s="17" t="s">
        <v>2287</v>
      </c>
      <c r="E185" s="17" t="s">
        <v>136</v>
      </c>
      <c r="F185" s="359">
        <v>26</v>
      </c>
      <c r="G185" s="135"/>
      <c r="H185" s="135">
        <f t="shared" si="7"/>
        <v>0</v>
      </c>
      <c r="I185" s="369"/>
      <c r="J185" s="369"/>
      <c r="K185" s="369"/>
      <c r="L185" s="369"/>
      <c r="M185" s="369"/>
      <c r="N185" s="369"/>
      <c r="O185" s="369"/>
      <c r="P185" s="369"/>
      <c r="Q185" s="369"/>
      <c r="R185" s="369"/>
      <c r="S185" s="369"/>
      <c r="T185" s="369"/>
      <c r="U185" s="369"/>
      <c r="V185" s="369"/>
      <c r="W185" s="369"/>
      <c r="X185" s="369"/>
      <c r="Y185" s="369"/>
      <c r="Z185" s="369"/>
      <c r="AA185" s="369"/>
      <c r="AB185" s="369"/>
    </row>
    <row r="186" spans="2:28" customFormat="1" ht="63.75">
      <c r="C186" s="360" t="s">
        <v>2286</v>
      </c>
      <c r="D186" s="17" t="s">
        <v>2285</v>
      </c>
      <c r="E186" s="17" t="s">
        <v>327</v>
      </c>
      <c r="F186" s="359">
        <v>600</v>
      </c>
      <c r="G186" s="135"/>
      <c r="H186" s="135">
        <f t="shared" si="7"/>
        <v>0</v>
      </c>
      <c r="I186" s="369"/>
      <c r="J186" s="369"/>
      <c r="K186" s="369"/>
      <c r="L186" s="369"/>
      <c r="M186" s="369"/>
      <c r="N186" s="369"/>
      <c r="O186" s="369"/>
      <c r="P186" s="369"/>
      <c r="Q186" s="369"/>
      <c r="R186" s="369"/>
      <c r="S186" s="369"/>
      <c r="T186" s="369"/>
      <c r="U186" s="369"/>
      <c r="V186" s="369"/>
      <c r="W186" s="369"/>
      <c r="X186" s="369"/>
      <c r="Y186" s="369"/>
      <c r="Z186" s="369"/>
      <c r="AA186" s="369"/>
      <c r="AB186" s="369"/>
    </row>
    <row r="187" spans="2:28" customFormat="1" ht="63.75">
      <c r="C187" s="360" t="s">
        <v>2284</v>
      </c>
      <c r="D187" s="17" t="s">
        <v>2283</v>
      </c>
      <c r="E187" s="17" t="s">
        <v>136</v>
      </c>
      <c r="F187" s="359">
        <v>116</v>
      </c>
      <c r="G187" s="135"/>
      <c r="H187" s="135">
        <f t="shared" si="7"/>
        <v>0</v>
      </c>
      <c r="I187" s="369"/>
      <c r="J187" s="369"/>
      <c r="K187" s="369"/>
      <c r="L187" s="369"/>
      <c r="M187" s="369"/>
      <c r="N187" s="369"/>
      <c r="O187" s="369"/>
      <c r="P187" s="369"/>
      <c r="Q187" s="369"/>
      <c r="R187" s="369"/>
      <c r="S187" s="369"/>
      <c r="T187" s="369"/>
      <c r="U187" s="369"/>
      <c r="V187" s="369"/>
      <c r="W187" s="369"/>
      <c r="X187" s="369"/>
      <c r="Y187" s="369"/>
      <c r="Z187" s="369"/>
      <c r="AA187" s="369"/>
      <c r="AB187" s="369"/>
    </row>
    <row r="188" spans="2:28" customFormat="1" ht="76.5">
      <c r="C188" s="360" t="s">
        <v>2282</v>
      </c>
      <c r="D188" s="17" t="s">
        <v>2281</v>
      </c>
      <c r="E188" s="17" t="s">
        <v>136</v>
      </c>
      <c r="F188" s="359">
        <v>28</v>
      </c>
      <c r="G188" s="135"/>
      <c r="H188" s="135">
        <f t="shared" si="7"/>
        <v>0</v>
      </c>
      <c r="I188" s="369"/>
      <c r="J188" s="369"/>
      <c r="K188" s="369"/>
      <c r="L188" s="369"/>
      <c r="M188" s="369"/>
      <c r="N188" s="369"/>
      <c r="O188" s="369"/>
      <c r="P188" s="369"/>
      <c r="Q188" s="369"/>
      <c r="R188" s="369"/>
      <c r="S188" s="369"/>
      <c r="T188" s="369"/>
      <c r="U188" s="369"/>
      <c r="V188" s="369"/>
      <c r="W188" s="369"/>
      <c r="X188" s="369"/>
      <c r="Y188" s="369"/>
      <c r="Z188" s="369"/>
      <c r="AA188" s="369"/>
      <c r="AB188" s="369"/>
    </row>
    <row r="189" spans="2:28" customFormat="1" ht="76.5">
      <c r="C189" s="360" t="s">
        <v>2280</v>
      </c>
      <c r="D189" s="17" t="s">
        <v>2279</v>
      </c>
      <c r="E189" s="17" t="s">
        <v>136</v>
      </c>
      <c r="F189" s="359">
        <v>82</v>
      </c>
      <c r="G189" s="135"/>
      <c r="H189" s="135">
        <f t="shared" si="7"/>
        <v>0</v>
      </c>
      <c r="I189" s="369"/>
      <c r="J189" s="369"/>
      <c r="K189" s="369"/>
      <c r="L189" s="369"/>
      <c r="M189" s="369"/>
      <c r="N189" s="369"/>
      <c r="O189" s="369"/>
      <c r="P189" s="369"/>
      <c r="Q189" s="369"/>
      <c r="R189" s="369"/>
      <c r="S189" s="369"/>
      <c r="T189" s="369"/>
      <c r="U189" s="369"/>
      <c r="V189" s="369"/>
      <c r="W189" s="369"/>
      <c r="X189" s="369"/>
      <c r="Y189" s="369"/>
      <c r="Z189" s="369"/>
      <c r="AA189" s="369"/>
      <c r="AB189" s="369"/>
    </row>
    <row r="190" spans="2:28" customFormat="1" ht="63.75">
      <c r="C190" s="360" t="s">
        <v>2278</v>
      </c>
      <c r="D190" s="17" t="s">
        <v>2277</v>
      </c>
      <c r="E190" s="17" t="s">
        <v>327</v>
      </c>
      <c r="F190" s="359">
        <v>998</v>
      </c>
      <c r="G190" s="135"/>
      <c r="H190" s="135">
        <f t="shared" si="7"/>
        <v>0</v>
      </c>
      <c r="I190" s="369"/>
      <c r="J190" s="369"/>
      <c r="K190" s="369"/>
      <c r="L190" s="369"/>
      <c r="M190" s="369"/>
      <c r="N190" s="369"/>
      <c r="O190" s="369"/>
      <c r="P190" s="369"/>
      <c r="Q190" s="369"/>
      <c r="R190" s="369"/>
      <c r="S190" s="369"/>
      <c r="T190" s="369"/>
      <c r="U190" s="369"/>
      <c r="V190" s="369"/>
      <c r="W190" s="369"/>
      <c r="X190" s="369"/>
      <c r="Y190" s="369"/>
      <c r="Z190" s="369"/>
      <c r="AA190" s="369"/>
      <c r="AB190" s="369"/>
    </row>
    <row r="191" spans="2:28" customFormat="1" ht="76.5">
      <c r="C191" s="360" t="s">
        <v>2276</v>
      </c>
      <c r="D191" s="17" t="s">
        <v>2275</v>
      </c>
      <c r="E191" s="17" t="s">
        <v>136</v>
      </c>
      <c r="F191" s="359">
        <v>13</v>
      </c>
      <c r="G191" s="135"/>
      <c r="H191" s="135">
        <f t="shared" si="7"/>
        <v>0</v>
      </c>
      <c r="I191" s="369"/>
      <c r="J191" s="369"/>
      <c r="K191" s="369"/>
      <c r="L191" s="369"/>
      <c r="M191" s="369"/>
      <c r="N191" s="369"/>
      <c r="O191" s="369"/>
      <c r="P191" s="369"/>
      <c r="Q191" s="369"/>
      <c r="R191" s="369"/>
      <c r="S191" s="369"/>
      <c r="T191" s="369"/>
      <c r="U191" s="369"/>
      <c r="V191" s="369"/>
      <c r="W191" s="369"/>
      <c r="X191" s="369"/>
      <c r="Y191" s="369"/>
      <c r="Z191" s="369"/>
      <c r="AA191" s="369"/>
      <c r="AB191" s="369"/>
    </row>
    <row r="192" spans="2:28" s="18" customFormat="1">
      <c r="B192" s="19"/>
      <c r="C192" s="21"/>
      <c r="D192" s="22"/>
      <c r="E192" s="21"/>
      <c r="F192" s="23"/>
      <c r="G192" s="24" t="s">
        <v>1</v>
      </c>
      <c r="H192" s="24">
        <f>SUM(H176:H191)</f>
        <v>0</v>
      </c>
    </row>
    <row r="193" spans="2:27" s="18" customFormat="1">
      <c r="B193" s="19"/>
      <c r="C193" s="21"/>
      <c r="D193" s="22"/>
      <c r="E193" s="21"/>
      <c r="F193" s="23"/>
      <c r="G193" s="911"/>
      <c r="H193" s="911"/>
    </row>
    <row r="194" spans="2:27">
      <c r="B194" s="4" t="s">
        <v>2274</v>
      </c>
    </row>
    <row r="195" spans="2:27" s="18" customFormat="1">
      <c r="B195" s="19" t="s">
        <v>2273</v>
      </c>
      <c r="C195" s="21"/>
      <c r="D195" s="22"/>
      <c r="E195" s="21"/>
      <c r="F195" s="23"/>
      <c r="G195" s="58"/>
      <c r="H195" s="58"/>
    </row>
    <row r="196" spans="2:27" customFormat="1" ht="63.75">
      <c r="C196" s="37"/>
      <c r="D196" s="17" t="s">
        <v>982</v>
      </c>
      <c r="E196" s="388"/>
      <c r="F196" s="133"/>
      <c r="G196" s="138"/>
      <c r="H196" s="135"/>
      <c r="I196" s="369"/>
      <c r="J196" s="369"/>
      <c r="K196" s="369"/>
      <c r="L196" s="369"/>
      <c r="M196" s="369"/>
      <c r="N196" s="369"/>
      <c r="O196" s="369"/>
      <c r="P196" s="369"/>
      <c r="Q196" s="369"/>
      <c r="R196" s="369"/>
      <c r="S196" s="369"/>
      <c r="T196" s="369"/>
      <c r="U196" s="369"/>
      <c r="V196" s="369"/>
      <c r="W196" s="369"/>
      <c r="X196" s="369"/>
      <c r="Y196" s="369"/>
      <c r="Z196" s="369"/>
      <c r="AA196" s="369"/>
    </row>
    <row r="197" spans="2:27" customFormat="1" ht="89.25">
      <c r="C197" s="360" t="s">
        <v>906</v>
      </c>
      <c r="D197" s="17" t="s">
        <v>2272</v>
      </c>
      <c r="E197" s="388" t="s">
        <v>136</v>
      </c>
      <c r="F197" s="133">
        <v>1</v>
      </c>
      <c r="G197" s="138"/>
      <c r="H197" s="135">
        <f t="shared" ref="H197:H239" si="8">ROUND(F197*G197,2)</f>
        <v>0</v>
      </c>
      <c r="I197" s="369"/>
      <c r="J197" s="369"/>
      <c r="K197" s="369"/>
      <c r="L197" s="369"/>
      <c r="M197" s="369"/>
      <c r="N197" s="369"/>
      <c r="O197" s="369"/>
      <c r="P197" s="369"/>
      <c r="Q197" s="369"/>
      <c r="R197" s="369"/>
      <c r="S197" s="369"/>
      <c r="T197" s="369"/>
      <c r="U197" s="369"/>
      <c r="V197" s="369"/>
      <c r="W197" s="369"/>
      <c r="X197" s="369"/>
      <c r="Y197" s="369"/>
      <c r="Z197" s="369"/>
      <c r="AA197" s="369"/>
    </row>
    <row r="198" spans="2:27" customFormat="1" ht="38.25">
      <c r="C198" s="360" t="s">
        <v>904</v>
      </c>
      <c r="D198" s="17" t="s">
        <v>980</v>
      </c>
      <c r="E198" s="388" t="s">
        <v>136</v>
      </c>
      <c r="F198" s="133">
        <v>1</v>
      </c>
      <c r="G198" s="138"/>
      <c r="H198" s="135">
        <f t="shared" si="8"/>
        <v>0</v>
      </c>
      <c r="I198" s="369"/>
      <c r="J198" s="369"/>
      <c r="K198" s="369"/>
      <c r="L198" s="369"/>
      <c r="M198" s="369"/>
      <c r="N198" s="369"/>
      <c r="O198" s="369"/>
      <c r="P198" s="369"/>
      <c r="Q198" s="369"/>
      <c r="R198" s="369"/>
      <c r="S198" s="369"/>
      <c r="T198" s="369"/>
      <c r="U198" s="369"/>
      <c r="V198" s="369"/>
      <c r="W198" s="369"/>
      <c r="X198" s="369"/>
      <c r="Y198" s="369"/>
      <c r="Z198" s="369"/>
      <c r="AA198" s="369"/>
    </row>
    <row r="199" spans="2:27" customFormat="1" ht="25.5">
      <c r="C199" s="360" t="s">
        <v>902</v>
      </c>
      <c r="D199" s="17" t="s">
        <v>979</v>
      </c>
      <c r="E199" s="388" t="s">
        <v>136</v>
      </c>
      <c r="F199" s="133">
        <v>1</v>
      </c>
      <c r="G199" s="138"/>
      <c r="H199" s="135">
        <f t="shared" si="8"/>
        <v>0</v>
      </c>
      <c r="I199" s="369"/>
      <c r="J199" s="369"/>
      <c r="K199" s="369"/>
      <c r="L199" s="369"/>
      <c r="M199" s="369"/>
      <c r="N199" s="369"/>
      <c r="O199" s="369"/>
      <c r="P199" s="369"/>
      <c r="Q199" s="369"/>
      <c r="R199" s="369"/>
      <c r="S199" s="369"/>
      <c r="T199" s="369"/>
      <c r="U199" s="369"/>
      <c r="V199" s="369"/>
      <c r="W199" s="369"/>
      <c r="X199" s="369"/>
      <c r="Y199" s="369"/>
      <c r="Z199" s="369"/>
      <c r="AA199" s="369"/>
    </row>
    <row r="200" spans="2:27" customFormat="1">
      <c r="C200" s="360" t="s">
        <v>900</v>
      </c>
      <c r="D200" s="17" t="s">
        <v>978</v>
      </c>
      <c r="E200" s="388" t="s">
        <v>136</v>
      </c>
      <c r="F200" s="359">
        <v>3</v>
      </c>
      <c r="G200" s="138"/>
      <c r="H200" s="135">
        <f t="shared" si="8"/>
        <v>0</v>
      </c>
      <c r="I200" s="369"/>
      <c r="J200" s="369"/>
      <c r="K200" s="369"/>
      <c r="L200" s="369"/>
      <c r="M200" s="369"/>
      <c r="N200" s="369"/>
      <c r="O200" s="369"/>
      <c r="P200" s="369"/>
      <c r="Q200" s="369"/>
      <c r="R200" s="369"/>
      <c r="S200" s="369"/>
      <c r="T200" s="369"/>
      <c r="U200" s="369"/>
      <c r="V200" s="369"/>
      <c r="W200" s="369"/>
      <c r="X200" s="369"/>
      <c r="Y200" s="369"/>
      <c r="Z200" s="369"/>
      <c r="AA200" s="369"/>
    </row>
    <row r="201" spans="2:27" customFormat="1">
      <c r="C201" s="360" t="s">
        <v>898</v>
      </c>
      <c r="D201" s="17" t="s">
        <v>977</v>
      </c>
      <c r="E201" s="388" t="s">
        <v>136</v>
      </c>
      <c r="F201" s="359">
        <v>1</v>
      </c>
      <c r="G201" s="138"/>
      <c r="H201" s="135">
        <f t="shared" si="8"/>
        <v>0</v>
      </c>
      <c r="I201" s="369"/>
      <c r="J201" s="369"/>
      <c r="K201" s="369"/>
      <c r="L201" s="369"/>
      <c r="M201" s="369"/>
      <c r="N201" s="369"/>
      <c r="O201" s="369"/>
      <c r="P201" s="369"/>
      <c r="Q201" s="369"/>
      <c r="R201" s="369"/>
      <c r="S201" s="369"/>
      <c r="T201" s="369"/>
      <c r="U201" s="369"/>
      <c r="V201" s="369"/>
      <c r="W201" s="369"/>
      <c r="X201" s="369"/>
      <c r="Y201" s="369"/>
      <c r="Z201" s="369"/>
      <c r="AA201" s="369"/>
    </row>
    <row r="202" spans="2:27" customFormat="1">
      <c r="C202" s="360" t="s">
        <v>897</v>
      </c>
      <c r="D202" s="17" t="s">
        <v>976</v>
      </c>
      <c r="E202" s="388" t="s">
        <v>136</v>
      </c>
      <c r="F202" s="359">
        <v>2</v>
      </c>
      <c r="G202" s="138"/>
      <c r="H202" s="135">
        <f t="shared" si="8"/>
        <v>0</v>
      </c>
      <c r="I202" s="369"/>
      <c r="J202" s="369"/>
      <c r="K202" s="369"/>
      <c r="L202" s="369"/>
      <c r="M202" s="369"/>
      <c r="N202" s="369"/>
      <c r="O202" s="369"/>
      <c r="P202" s="369"/>
      <c r="Q202" s="369"/>
      <c r="R202" s="369"/>
      <c r="S202" s="369"/>
      <c r="T202" s="369"/>
      <c r="U202" s="369"/>
      <c r="V202" s="369"/>
      <c r="W202" s="369"/>
      <c r="X202" s="369"/>
      <c r="Y202" s="369"/>
      <c r="Z202" s="369"/>
      <c r="AA202" s="369"/>
    </row>
    <row r="203" spans="2:27" customFormat="1">
      <c r="C203" s="360" t="s">
        <v>895</v>
      </c>
      <c r="D203" s="17" t="s">
        <v>975</v>
      </c>
      <c r="E203" s="388" t="s">
        <v>136</v>
      </c>
      <c r="F203" s="359">
        <v>2</v>
      </c>
      <c r="G203" s="138"/>
      <c r="H203" s="135">
        <f t="shared" si="8"/>
        <v>0</v>
      </c>
      <c r="I203" s="369"/>
      <c r="J203" s="369"/>
      <c r="K203" s="369"/>
      <c r="L203" s="369"/>
      <c r="M203" s="369"/>
      <c r="N203" s="369"/>
      <c r="O203" s="369"/>
      <c r="P203" s="369"/>
      <c r="Q203" s="369"/>
      <c r="R203" s="369"/>
      <c r="S203" s="369"/>
      <c r="T203" s="369"/>
      <c r="U203" s="369"/>
      <c r="V203" s="369"/>
      <c r="W203" s="369"/>
      <c r="X203" s="369"/>
      <c r="Y203" s="369"/>
      <c r="Z203" s="369"/>
      <c r="AA203" s="369"/>
    </row>
    <row r="204" spans="2:27" customFormat="1">
      <c r="C204" s="360" t="s">
        <v>893</v>
      </c>
      <c r="D204" s="17" t="s">
        <v>974</v>
      </c>
      <c r="E204" s="388" t="s">
        <v>136</v>
      </c>
      <c r="F204" s="359">
        <v>1</v>
      </c>
      <c r="G204" s="138"/>
      <c r="H204" s="135">
        <f t="shared" si="8"/>
        <v>0</v>
      </c>
      <c r="I204" s="369"/>
      <c r="J204" s="369"/>
      <c r="K204" s="369"/>
      <c r="L204" s="369"/>
      <c r="M204" s="369"/>
      <c r="N204" s="369"/>
      <c r="O204" s="369"/>
      <c r="P204" s="369"/>
      <c r="Q204" s="369"/>
      <c r="R204" s="369"/>
      <c r="S204" s="369"/>
      <c r="T204" s="369"/>
      <c r="U204" s="369"/>
      <c r="V204" s="369"/>
      <c r="W204" s="369"/>
      <c r="X204" s="369"/>
      <c r="Y204" s="369"/>
      <c r="Z204" s="369"/>
      <c r="AA204" s="369"/>
    </row>
    <row r="205" spans="2:27" customFormat="1">
      <c r="C205" s="360" t="s">
        <v>891</v>
      </c>
      <c r="D205" s="17" t="s">
        <v>973</v>
      </c>
      <c r="E205" s="388" t="s">
        <v>136</v>
      </c>
      <c r="F205" s="359">
        <v>1</v>
      </c>
      <c r="G205" s="138"/>
      <c r="H205" s="135">
        <f t="shared" si="8"/>
        <v>0</v>
      </c>
      <c r="I205" s="369"/>
      <c r="J205" s="369"/>
      <c r="K205" s="369"/>
      <c r="L205" s="369"/>
      <c r="M205" s="369"/>
      <c r="N205" s="369"/>
      <c r="O205" s="369"/>
      <c r="P205" s="369"/>
      <c r="Q205" s="369"/>
      <c r="R205" s="369"/>
      <c r="S205" s="369"/>
      <c r="T205" s="369"/>
      <c r="U205" s="369"/>
      <c r="V205" s="369"/>
      <c r="W205" s="369"/>
      <c r="X205" s="369"/>
      <c r="Y205" s="369"/>
      <c r="Z205" s="369"/>
      <c r="AA205" s="369"/>
    </row>
    <row r="206" spans="2:27" customFormat="1">
      <c r="C206" s="360" t="s">
        <v>889</v>
      </c>
      <c r="D206" s="17" t="s">
        <v>972</v>
      </c>
      <c r="E206" s="388" t="s">
        <v>136</v>
      </c>
      <c r="F206" s="359">
        <v>9</v>
      </c>
      <c r="G206" s="138"/>
      <c r="H206" s="135">
        <f t="shared" si="8"/>
        <v>0</v>
      </c>
      <c r="I206" s="369"/>
      <c r="J206" s="369"/>
      <c r="K206" s="369"/>
      <c r="L206" s="369"/>
      <c r="M206" s="369"/>
      <c r="N206" s="369"/>
      <c r="O206" s="369"/>
      <c r="P206" s="369"/>
      <c r="Q206" s="369"/>
      <c r="R206" s="369"/>
      <c r="S206" s="369"/>
      <c r="T206" s="369"/>
      <c r="U206" s="369"/>
      <c r="V206" s="369"/>
      <c r="W206" s="369"/>
      <c r="X206" s="369"/>
      <c r="Y206" s="369"/>
      <c r="Z206" s="369"/>
      <c r="AA206" s="369"/>
    </row>
    <row r="207" spans="2:27" customFormat="1" ht="25.5">
      <c r="C207" s="360" t="s">
        <v>887</v>
      </c>
      <c r="D207" s="17" t="s">
        <v>971</v>
      </c>
      <c r="E207" s="388" t="s">
        <v>136</v>
      </c>
      <c r="F207" s="359">
        <v>1</v>
      </c>
      <c r="G207" s="138"/>
      <c r="H207" s="135">
        <f t="shared" si="8"/>
        <v>0</v>
      </c>
      <c r="I207" s="369"/>
      <c r="J207" s="369"/>
      <c r="K207" s="369"/>
      <c r="L207" s="369"/>
      <c r="M207" s="369"/>
      <c r="N207" s="369"/>
      <c r="O207" s="369"/>
      <c r="P207" s="369"/>
      <c r="Q207" s="369"/>
      <c r="R207" s="369"/>
      <c r="S207" s="369"/>
      <c r="T207" s="369"/>
      <c r="U207" s="369"/>
      <c r="V207" s="369"/>
      <c r="W207" s="369"/>
      <c r="X207" s="369"/>
      <c r="Y207" s="369"/>
      <c r="Z207" s="369"/>
      <c r="AA207" s="369"/>
    </row>
    <row r="208" spans="2:27" customFormat="1" ht="25.5">
      <c r="C208" s="360" t="s">
        <v>885</v>
      </c>
      <c r="D208" s="17" t="s">
        <v>970</v>
      </c>
      <c r="E208" s="388" t="s">
        <v>136</v>
      </c>
      <c r="F208" s="359">
        <v>3</v>
      </c>
      <c r="G208" s="138"/>
      <c r="H208" s="135">
        <f t="shared" si="8"/>
        <v>0</v>
      </c>
      <c r="I208" s="369"/>
      <c r="J208" s="369"/>
      <c r="K208" s="369"/>
      <c r="L208" s="369"/>
      <c r="M208" s="369"/>
      <c r="N208" s="369"/>
      <c r="O208" s="369"/>
      <c r="P208" s="369"/>
      <c r="Q208" s="369"/>
      <c r="R208" s="369"/>
      <c r="S208" s="369"/>
      <c r="T208" s="369"/>
      <c r="U208" s="369"/>
      <c r="V208" s="369"/>
      <c r="W208" s="369"/>
      <c r="X208" s="369"/>
      <c r="Y208" s="369"/>
      <c r="Z208" s="369"/>
      <c r="AA208" s="369"/>
    </row>
    <row r="209" spans="3:27" customFormat="1" ht="25.5">
      <c r="C209" s="360" t="s">
        <v>2271</v>
      </c>
      <c r="D209" s="17" t="s">
        <v>969</v>
      </c>
      <c r="E209" s="388" t="s">
        <v>136</v>
      </c>
      <c r="F209" s="359">
        <v>2</v>
      </c>
      <c r="G209" s="138"/>
      <c r="H209" s="135">
        <f t="shared" si="8"/>
        <v>0</v>
      </c>
      <c r="I209" s="369"/>
      <c r="J209" s="369"/>
      <c r="K209" s="369"/>
      <c r="L209" s="369"/>
      <c r="M209" s="369"/>
      <c r="N209" s="369"/>
      <c r="O209" s="369"/>
      <c r="P209" s="369"/>
      <c r="Q209" s="369"/>
      <c r="R209" s="369"/>
      <c r="S209" s="369"/>
      <c r="T209" s="369"/>
      <c r="U209" s="369"/>
      <c r="V209" s="369"/>
      <c r="W209" s="369"/>
      <c r="X209" s="369"/>
      <c r="Y209" s="369"/>
      <c r="Z209" s="369"/>
      <c r="AA209" s="369"/>
    </row>
    <row r="210" spans="3:27" customFormat="1">
      <c r="C210" s="360" t="s">
        <v>2270</v>
      </c>
      <c r="D210" s="17" t="s">
        <v>968</v>
      </c>
      <c r="E210" s="388" t="s">
        <v>136</v>
      </c>
      <c r="F210" s="359">
        <v>7</v>
      </c>
      <c r="G210" s="135"/>
      <c r="H210" s="135">
        <f t="shared" si="8"/>
        <v>0</v>
      </c>
      <c r="I210" s="369"/>
      <c r="J210" s="369"/>
      <c r="K210" s="369"/>
      <c r="L210" s="369"/>
      <c r="M210" s="369"/>
      <c r="N210" s="369"/>
      <c r="O210" s="369"/>
      <c r="P210" s="369"/>
      <c r="Q210" s="369"/>
      <c r="R210" s="369"/>
      <c r="S210" s="369"/>
      <c r="T210" s="369"/>
      <c r="U210" s="369"/>
      <c r="V210" s="369"/>
      <c r="W210" s="369"/>
      <c r="X210" s="369"/>
      <c r="Y210" s="369"/>
      <c r="Z210" s="369"/>
      <c r="AA210" s="369"/>
    </row>
    <row r="211" spans="3:27" customFormat="1" ht="25.5">
      <c r="C211" s="360" t="s">
        <v>2269</v>
      </c>
      <c r="D211" s="17" t="s">
        <v>967</v>
      </c>
      <c r="E211" s="388" t="s">
        <v>136</v>
      </c>
      <c r="F211" s="359">
        <v>1</v>
      </c>
      <c r="G211" s="135"/>
      <c r="H211" s="135">
        <f>ROUND(F211*G211,2)</f>
        <v>0</v>
      </c>
      <c r="I211" s="369"/>
      <c r="J211" s="369"/>
      <c r="K211" s="369"/>
      <c r="L211" s="369"/>
      <c r="M211" s="369"/>
      <c r="N211" s="369"/>
      <c r="O211" s="369"/>
      <c r="P211" s="369"/>
      <c r="Q211" s="369"/>
      <c r="R211" s="369"/>
      <c r="S211" s="369"/>
      <c r="T211" s="369"/>
      <c r="U211" s="369"/>
      <c r="V211" s="369"/>
      <c r="W211" s="369"/>
      <c r="X211" s="369"/>
      <c r="Y211" s="369"/>
      <c r="Z211" s="369"/>
      <c r="AA211" s="369"/>
    </row>
    <row r="212" spans="3:27" customFormat="1" ht="25.5">
      <c r="C212" s="360" t="s">
        <v>2268</v>
      </c>
      <c r="D212" s="17" t="s">
        <v>966</v>
      </c>
      <c r="E212" s="388" t="s">
        <v>136</v>
      </c>
      <c r="F212" s="359">
        <v>1</v>
      </c>
      <c r="G212" s="135"/>
      <c r="H212" s="135">
        <f t="shared" si="8"/>
        <v>0</v>
      </c>
      <c r="I212" s="369"/>
      <c r="J212" s="369"/>
      <c r="K212" s="369"/>
      <c r="L212" s="369"/>
      <c r="M212" s="369"/>
      <c r="N212" s="369"/>
      <c r="O212" s="369"/>
      <c r="P212" s="369"/>
      <c r="Q212" s="369"/>
      <c r="R212" s="369"/>
      <c r="S212" s="369"/>
      <c r="T212" s="369"/>
      <c r="U212" s="369"/>
      <c r="V212" s="369"/>
      <c r="W212" s="369"/>
      <c r="X212" s="369"/>
      <c r="Y212" s="369"/>
      <c r="Z212" s="369"/>
      <c r="AA212" s="369"/>
    </row>
    <row r="213" spans="3:27" customFormat="1" ht="25.5">
      <c r="C213" s="360" t="s">
        <v>2267</v>
      </c>
      <c r="D213" s="17" t="s">
        <v>965</v>
      </c>
      <c r="E213" s="388" t="s">
        <v>136</v>
      </c>
      <c r="F213" s="359">
        <v>1</v>
      </c>
      <c r="G213" s="135"/>
      <c r="H213" s="135">
        <f t="shared" si="8"/>
        <v>0</v>
      </c>
      <c r="I213" s="369"/>
      <c r="J213" s="369"/>
      <c r="K213" s="369"/>
      <c r="L213" s="369"/>
      <c r="M213" s="369"/>
      <c r="N213" s="369"/>
      <c r="O213" s="369"/>
      <c r="P213" s="369"/>
      <c r="Q213" s="369"/>
      <c r="R213" s="369"/>
      <c r="S213" s="369"/>
      <c r="T213" s="369"/>
      <c r="U213" s="369"/>
      <c r="V213" s="369"/>
      <c r="W213" s="369"/>
      <c r="X213" s="369"/>
      <c r="Y213" s="369"/>
      <c r="Z213" s="369"/>
      <c r="AA213" s="369"/>
    </row>
    <row r="214" spans="3:27" customFormat="1">
      <c r="C214" s="360" t="s">
        <v>2266</v>
      </c>
      <c r="D214" s="17" t="s">
        <v>964</v>
      </c>
      <c r="E214" s="388" t="s">
        <v>136</v>
      </c>
      <c r="F214" s="359">
        <v>1</v>
      </c>
      <c r="G214" s="135"/>
      <c r="H214" s="135">
        <f t="shared" si="8"/>
        <v>0</v>
      </c>
      <c r="I214" s="369"/>
      <c r="J214" s="369"/>
      <c r="K214" s="369"/>
      <c r="L214" s="369"/>
      <c r="M214" s="369"/>
      <c r="N214" s="369"/>
      <c r="O214" s="369"/>
      <c r="P214" s="369"/>
      <c r="Q214" s="369"/>
      <c r="R214" s="369"/>
      <c r="S214" s="369"/>
      <c r="T214" s="369"/>
      <c r="U214" s="369"/>
      <c r="V214" s="369"/>
      <c r="W214" s="369"/>
      <c r="X214" s="369"/>
      <c r="Y214" s="369"/>
      <c r="Z214" s="369"/>
      <c r="AA214" s="369"/>
    </row>
    <row r="215" spans="3:27" customFormat="1" ht="25.5">
      <c r="C215" s="360" t="s">
        <v>2265</v>
      </c>
      <c r="D215" s="17" t="s">
        <v>963</v>
      </c>
      <c r="E215" s="388" t="s">
        <v>136</v>
      </c>
      <c r="F215" s="359">
        <v>3</v>
      </c>
      <c r="G215" s="135"/>
      <c r="H215" s="135">
        <f t="shared" si="8"/>
        <v>0</v>
      </c>
      <c r="I215" s="369"/>
      <c r="J215" s="369"/>
      <c r="K215" s="369"/>
      <c r="L215" s="369"/>
      <c r="M215" s="369"/>
      <c r="N215" s="369"/>
      <c r="O215" s="369"/>
      <c r="P215" s="369"/>
      <c r="Q215" s="369"/>
      <c r="R215" s="369"/>
      <c r="S215" s="369"/>
      <c r="T215" s="369"/>
      <c r="U215" s="369"/>
      <c r="V215" s="369"/>
      <c r="W215" s="369"/>
      <c r="X215" s="369"/>
      <c r="Y215" s="369"/>
      <c r="Z215" s="369"/>
      <c r="AA215" s="369"/>
    </row>
    <row r="216" spans="3:27" customFormat="1" ht="25.5">
      <c r="C216" s="360" t="s">
        <v>2264</v>
      </c>
      <c r="D216" s="17" t="s">
        <v>962</v>
      </c>
      <c r="E216" s="388" t="s">
        <v>136</v>
      </c>
      <c r="F216" s="359">
        <v>3</v>
      </c>
      <c r="G216" s="135"/>
      <c r="H216" s="135">
        <f t="shared" si="8"/>
        <v>0</v>
      </c>
      <c r="I216" s="369"/>
      <c r="J216" s="369"/>
      <c r="K216" s="369"/>
      <c r="L216" s="369"/>
      <c r="M216" s="369"/>
      <c r="N216" s="369"/>
      <c r="O216" s="369"/>
      <c r="P216" s="369"/>
      <c r="Q216" s="369"/>
      <c r="R216" s="369"/>
      <c r="S216" s="369"/>
      <c r="T216" s="369"/>
      <c r="U216" s="369"/>
      <c r="V216" s="369"/>
      <c r="W216" s="369"/>
      <c r="X216" s="369"/>
      <c r="Y216" s="369"/>
      <c r="Z216" s="369"/>
      <c r="AA216" s="369"/>
    </row>
    <row r="217" spans="3:27" customFormat="1" ht="25.5">
      <c r="C217" s="360" t="s">
        <v>2263</v>
      </c>
      <c r="D217" s="17" t="s">
        <v>961</v>
      </c>
      <c r="E217" s="388" t="s">
        <v>136</v>
      </c>
      <c r="F217" s="359">
        <v>3</v>
      </c>
      <c r="G217" s="135"/>
      <c r="H217" s="135">
        <f t="shared" si="8"/>
        <v>0</v>
      </c>
      <c r="I217" s="369"/>
      <c r="J217" s="369"/>
      <c r="K217" s="369"/>
      <c r="L217" s="369"/>
      <c r="M217" s="369"/>
      <c r="N217" s="369"/>
      <c r="O217" s="369"/>
      <c r="P217" s="369"/>
      <c r="Q217" s="369"/>
      <c r="R217" s="369"/>
      <c r="S217" s="369"/>
      <c r="T217" s="369"/>
      <c r="U217" s="369"/>
      <c r="V217" s="369"/>
      <c r="W217" s="369"/>
      <c r="X217" s="369"/>
      <c r="Y217" s="369"/>
      <c r="Z217" s="369"/>
      <c r="AA217" s="369"/>
    </row>
    <row r="218" spans="3:27" customFormat="1">
      <c r="C218" s="360" t="s">
        <v>2262</v>
      </c>
      <c r="D218" s="17" t="s">
        <v>960</v>
      </c>
      <c r="E218" s="388" t="s">
        <v>136</v>
      </c>
      <c r="F218" s="359">
        <v>3</v>
      </c>
      <c r="G218" s="135"/>
      <c r="H218" s="135">
        <f t="shared" si="8"/>
        <v>0</v>
      </c>
      <c r="I218" s="369"/>
      <c r="J218" s="369"/>
      <c r="K218" s="369"/>
      <c r="L218" s="369"/>
      <c r="M218" s="369"/>
      <c r="N218" s="369"/>
      <c r="O218" s="369"/>
      <c r="P218" s="369"/>
      <c r="Q218" s="369"/>
      <c r="R218" s="369"/>
      <c r="S218" s="369"/>
      <c r="T218" s="369"/>
      <c r="U218" s="369"/>
      <c r="V218" s="369"/>
      <c r="W218" s="369"/>
      <c r="X218" s="369"/>
      <c r="Y218" s="369"/>
      <c r="Z218" s="369"/>
      <c r="AA218" s="369"/>
    </row>
    <row r="219" spans="3:27" customFormat="1" ht="38.25">
      <c r="C219" s="360" t="s">
        <v>2261</v>
      </c>
      <c r="D219" s="17" t="s">
        <v>959</v>
      </c>
      <c r="E219" s="388" t="s">
        <v>136</v>
      </c>
      <c r="F219" s="359">
        <v>1</v>
      </c>
      <c r="G219" s="135"/>
      <c r="H219" s="135">
        <f t="shared" si="8"/>
        <v>0</v>
      </c>
      <c r="I219" s="369"/>
      <c r="J219" s="369"/>
      <c r="K219" s="369"/>
      <c r="L219" s="369"/>
      <c r="M219" s="369"/>
      <c r="N219" s="369"/>
      <c r="O219" s="369"/>
      <c r="P219" s="369"/>
      <c r="Q219" s="369"/>
      <c r="R219" s="369"/>
      <c r="S219" s="369"/>
      <c r="T219" s="369"/>
      <c r="U219" s="369"/>
      <c r="V219" s="369"/>
      <c r="W219" s="369"/>
      <c r="X219" s="369"/>
      <c r="Y219" s="369"/>
      <c r="Z219" s="369"/>
      <c r="AA219" s="369"/>
    </row>
    <row r="220" spans="3:27" customFormat="1">
      <c r="C220" s="360" t="s">
        <v>2260</v>
      </c>
      <c r="D220" s="17" t="s">
        <v>958</v>
      </c>
      <c r="E220" s="388" t="s">
        <v>136</v>
      </c>
      <c r="F220" s="359">
        <v>1</v>
      </c>
      <c r="G220" s="135"/>
      <c r="H220" s="135">
        <f t="shared" si="8"/>
        <v>0</v>
      </c>
      <c r="I220" s="369"/>
      <c r="J220" s="369"/>
      <c r="K220" s="369"/>
      <c r="L220" s="369"/>
      <c r="M220" s="369"/>
      <c r="N220" s="369"/>
      <c r="O220" s="369"/>
      <c r="P220" s="369"/>
      <c r="Q220" s="369"/>
      <c r="R220" s="369"/>
      <c r="S220" s="369"/>
      <c r="T220" s="369"/>
      <c r="U220" s="369"/>
      <c r="V220" s="369"/>
      <c r="W220" s="369"/>
      <c r="X220" s="369"/>
      <c r="Y220" s="369"/>
      <c r="Z220" s="369"/>
      <c r="AA220" s="369"/>
    </row>
    <row r="221" spans="3:27" customFormat="1">
      <c r="C221" s="360" t="s">
        <v>2259</v>
      </c>
      <c r="D221" s="17" t="s">
        <v>957</v>
      </c>
      <c r="E221" s="388" t="s">
        <v>136</v>
      </c>
      <c r="F221" s="359">
        <v>1</v>
      </c>
      <c r="G221" s="135"/>
      <c r="H221" s="135">
        <f t="shared" si="8"/>
        <v>0</v>
      </c>
      <c r="I221" s="369"/>
      <c r="J221" s="369"/>
      <c r="K221" s="369"/>
      <c r="L221" s="369"/>
      <c r="M221" s="369"/>
      <c r="N221" s="369"/>
      <c r="O221" s="369"/>
      <c r="P221" s="369"/>
      <c r="Q221" s="369"/>
      <c r="R221" s="369"/>
      <c r="S221" s="369"/>
      <c r="T221" s="369"/>
      <c r="U221" s="369"/>
      <c r="V221" s="369"/>
      <c r="W221" s="369"/>
      <c r="X221" s="369"/>
      <c r="Y221" s="369"/>
      <c r="Z221" s="369"/>
      <c r="AA221" s="369"/>
    </row>
    <row r="222" spans="3:27" customFormat="1" ht="25.5">
      <c r="C222" s="360" t="s">
        <v>2258</v>
      </c>
      <c r="D222" s="17" t="s">
        <v>956</v>
      </c>
      <c r="E222" s="388" t="s">
        <v>136</v>
      </c>
      <c r="F222" s="359">
        <v>1</v>
      </c>
      <c r="G222" s="135"/>
      <c r="H222" s="135">
        <f t="shared" si="8"/>
        <v>0</v>
      </c>
      <c r="I222" s="369"/>
      <c r="J222" s="369"/>
      <c r="K222" s="369"/>
      <c r="L222" s="369"/>
      <c r="M222" s="369"/>
      <c r="N222" s="369"/>
      <c r="O222" s="369"/>
      <c r="P222" s="369"/>
      <c r="Q222" s="369"/>
      <c r="R222" s="369"/>
      <c r="S222" s="369"/>
      <c r="T222" s="369"/>
      <c r="U222" s="369"/>
      <c r="V222" s="369"/>
      <c r="W222" s="369"/>
      <c r="X222" s="369"/>
      <c r="Y222" s="369"/>
      <c r="Z222" s="369"/>
      <c r="AA222" s="369"/>
    </row>
    <row r="223" spans="3:27" customFormat="1">
      <c r="C223" s="360" t="s">
        <v>2257</v>
      </c>
      <c r="D223" s="17" t="s">
        <v>955</v>
      </c>
      <c r="E223" s="388" t="s">
        <v>136</v>
      </c>
      <c r="F223" s="359">
        <v>1</v>
      </c>
      <c r="G223" s="135"/>
      <c r="H223" s="135">
        <f t="shared" si="8"/>
        <v>0</v>
      </c>
      <c r="I223" s="369"/>
      <c r="J223" s="369"/>
      <c r="K223" s="369"/>
      <c r="L223" s="369"/>
      <c r="M223" s="369"/>
      <c r="N223" s="369"/>
      <c r="O223" s="369"/>
      <c r="P223" s="369"/>
      <c r="Q223" s="369"/>
      <c r="R223" s="369"/>
      <c r="S223" s="369"/>
      <c r="T223" s="369"/>
      <c r="U223" s="369"/>
      <c r="V223" s="369"/>
      <c r="W223" s="369"/>
      <c r="X223" s="369"/>
      <c r="Y223" s="369"/>
      <c r="Z223" s="369"/>
      <c r="AA223" s="369"/>
    </row>
    <row r="224" spans="3:27" customFormat="1" ht="25.5">
      <c r="C224" s="360" t="s">
        <v>2256</v>
      </c>
      <c r="D224" s="17" t="s">
        <v>954</v>
      </c>
      <c r="E224" s="388" t="s">
        <v>136</v>
      </c>
      <c r="F224" s="359">
        <v>7</v>
      </c>
      <c r="G224" s="135"/>
      <c r="H224" s="135">
        <f t="shared" si="8"/>
        <v>0</v>
      </c>
      <c r="I224" s="369"/>
      <c r="J224" s="369"/>
      <c r="K224" s="369"/>
      <c r="L224" s="369"/>
      <c r="M224" s="369"/>
      <c r="N224" s="369"/>
      <c r="O224" s="369"/>
      <c r="P224" s="369"/>
      <c r="Q224" s="369"/>
      <c r="R224" s="369"/>
      <c r="S224" s="369"/>
      <c r="T224" s="369"/>
      <c r="U224" s="369"/>
      <c r="V224" s="369"/>
      <c r="W224" s="369"/>
      <c r="X224" s="369"/>
      <c r="Y224" s="369"/>
      <c r="Z224" s="369"/>
      <c r="AA224" s="369"/>
    </row>
    <row r="225" spans="3:27" customFormat="1">
      <c r="C225" s="360" t="s">
        <v>2255</v>
      </c>
      <c r="D225" s="17" t="s">
        <v>953</v>
      </c>
      <c r="E225" s="388" t="s">
        <v>136</v>
      </c>
      <c r="F225" s="359">
        <v>7</v>
      </c>
      <c r="G225" s="135"/>
      <c r="H225" s="135">
        <f t="shared" si="8"/>
        <v>0</v>
      </c>
      <c r="I225" s="369"/>
      <c r="J225" s="369"/>
      <c r="K225" s="369"/>
      <c r="L225" s="369"/>
      <c r="M225" s="369"/>
      <c r="N225" s="369"/>
      <c r="O225" s="369"/>
      <c r="P225" s="369"/>
      <c r="Q225" s="369"/>
      <c r="R225" s="369"/>
      <c r="S225" s="369"/>
      <c r="T225" s="369"/>
      <c r="U225" s="369"/>
      <c r="V225" s="369"/>
      <c r="W225" s="369"/>
      <c r="X225" s="369"/>
      <c r="Y225" s="369"/>
      <c r="Z225" s="369"/>
      <c r="AA225" s="369"/>
    </row>
    <row r="226" spans="3:27" customFormat="1">
      <c r="C226" s="360" t="s">
        <v>2254</v>
      </c>
      <c r="D226" s="17" t="s">
        <v>952</v>
      </c>
      <c r="E226" s="388" t="s">
        <v>136</v>
      </c>
      <c r="F226" s="359">
        <v>7</v>
      </c>
      <c r="G226" s="135"/>
      <c r="H226" s="135">
        <f t="shared" si="8"/>
        <v>0</v>
      </c>
      <c r="I226" s="369"/>
      <c r="J226" s="369"/>
      <c r="K226" s="369"/>
      <c r="L226" s="369"/>
      <c r="M226" s="369"/>
      <c r="N226" s="369"/>
      <c r="O226" s="369"/>
      <c r="P226" s="369"/>
      <c r="Q226" s="369"/>
      <c r="R226" s="369"/>
      <c r="S226" s="369"/>
      <c r="T226" s="369"/>
      <c r="U226" s="369"/>
      <c r="V226" s="369"/>
      <c r="W226" s="369"/>
      <c r="X226" s="369"/>
      <c r="Y226" s="369"/>
      <c r="Z226" s="369"/>
      <c r="AA226" s="369"/>
    </row>
    <row r="227" spans="3:27" customFormat="1" ht="25.5">
      <c r="C227" s="360" t="s">
        <v>2253</v>
      </c>
      <c r="D227" s="17" t="s">
        <v>949</v>
      </c>
      <c r="E227" s="388" t="s">
        <v>136</v>
      </c>
      <c r="F227" s="359">
        <v>7</v>
      </c>
      <c r="G227" s="135"/>
      <c r="H227" s="135">
        <f t="shared" si="8"/>
        <v>0</v>
      </c>
      <c r="I227" s="369"/>
      <c r="J227" s="369"/>
      <c r="K227" s="369"/>
      <c r="L227" s="369"/>
      <c r="M227" s="369"/>
      <c r="N227" s="369"/>
      <c r="O227" s="369"/>
      <c r="P227" s="369"/>
      <c r="Q227" s="369"/>
      <c r="R227" s="369"/>
      <c r="S227" s="369"/>
      <c r="T227" s="369"/>
      <c r="U227" s="369"/>
      <c r="V227" s="369"/>
      <c r="W227" s="369"/>
      <c r="X227" s="369"/>
      <c r="Y227" s="369"/>
      <c r="Z227" s="369"/>
      <c r="AA227" s="369"/>
    </row>
    <row r="228" spans="3:27" customFormat="1" ht="25.5">
      <c r="C228" s="360" t="s">
        <v>2252</v>
      </c>
      <c r="D228" s="17" t="s">
        <v>951</v>
      </c>
      <c r="E228" s="388" t="s">
        <v>136</v>
      </c>
      <c r="F228" s="359">
        <v>1</v>
      </c>
      <c r="G228" s="135"/>
      <c r="H228" s="135">
        <f t="shared" si="8"/>
        <v>0</v>
      </c>
      <c r="I228" s="369"/>
      <c r="J228" s="369"/>
      <c r="K228" s="369"/>
      <c r="L228" s="369"/>
      <c r="M228" s="369"/>
      <c r="N228" s="369"/>
      <c r="O228" s="369"/>
      <c r="P228" s="369"/>
      <c r="Q228" s="369"/>
      <c r="R228" s="369"/>
      <c r="S228" s="369"/>
      <c r="T228" s="369"/>
      <c r="U228" s="369"/>
      <c r="V228" s="369"/>
      <c r="W228" s="369"/>
      <c r="X228" s="369"/>
      <c r="Y228" s="369"/>
      <c r="Z228" s="369"/>
      <c r="AA228" s="369"/>
    </row>
    <row r="229" spans="3:27" customFormat="1" ht="25.5">
      <c r="C229" s="360" t="s">
        <v>2251</v>
      </c>
      <c r="D229" s="17" t="s">
        <v>950</v>
      </c>
      <c r="E229" s="388" t="s">
        <v>136</v>
      </c>
      <c r="F229" s="359">
        <v>1</v>
      </c>
      <c r="G229" s="135"/>
      <c r="H229" s="135">
        <f t="shared" si="8"/>
        <v>0</v>
      </c>
      <c r="I229" s="369"/>
      <c r="J229" s="369"/>
      <c r="K229" s="369"/>
      <c r="L229" s="369"/>
      <c r="M229" s="369"/>
      <c r="N229" s="369"/>
      <c r="O229" s="369"/>
      <c r="P229" s="369"/>
      <c r="Q229" s="369"/>
      <c r="R229" s="369"/>
      <c r="S229" s="369"/>
      <c r="T229" s="369"/>
      <c r="U229" s="369"/>
      <c r="V229" s="369"/>
      <c r="W229" s="369"/>
      <c r="X229" s="369"/>
      <c r="Y229" s="369"/>
      <c r="Z229" s="369"/>
      <c r="AA229" s="369"/>
    </row>
    <row r="230" spans="3:27" customFormat="1" ht="25.5">
      <c r="C230" s="360" t="s">
        <v>2250</v>
      </c>
      <c r="D230" s="17" t="s">
        <v>949</v>
      </c>
      <c r="E230" s="388" t="s">
        <v>136</v>
      </c>
      <c r="F230" s="359">
        <v>1</v>
      </c>
      <c r="G230" s="135"/>
      <c r="H230" s="135">
        <f t="shared" si="8"/>
        <v>0</v>
      </c>
      <c r="I230" s="369"/>
      <c r="J230" s="369"/>
      <c r="K230" s="369"/>
      <c r="L230" s="369"/>
      <c r="M230" s="369"/>
      <c r="N230" s="369"/>
      <c r="O230" s="369"/>
      <c r="P230" s="369"/>
      <c r="Q230" s="369"/>
      <c r="R230" s="369"/>
      <c r="S230" s="369"/>
      <c r="T230" s="369"/>
      <c r="U230" s="369"/>
      <c r="V230" s="369"/>
      <c r="W230" s="369"/>
      <c r="X230" s="369"/>
      <c r="Y230" s="369"/>
      <c r="Z230" s="369"/>
      <c r="AA230" s="369"/>
    </row>
    <row r="231" spans="3:27" customFormat="1" ht="25.5">
      <c r="C231" s="360" t="s">
        <v>2249</v>
      </c>
      <c r="D231" s="17" t="s">
        <v>948</v>
      </c>
      <c r="E231" s="388" t="s">
        <v>136</v>
      </c>
      <c r="F231" s="359">
        <v>1</v>
      </c>
      <c r="G231" s="135"/>
      <c r="H231" s="135">
        <f t="shared" si="8"/>
        <v>0</v>
      </c>
      <c r="I231" s="369"/>
      <c r="J231" s="369"/>
      <c r="K231" s="369"/>
      <c r="L231" s="369"/>
      <c r="M231" s="369"/>
      <c r="N231" s="369"/>
      <c r="O231" s="369"/>
      <c r="P231" s="369"/>
      <c r="Q231" s="369"/>
      <c r="R231" s="369"/>
      <c r="S231" s="369"/>
      <c r="T231" s="369"/>
      <c r="U231" s="369"/>
      <c r="V231" s="369"/>
      <c r="W231" s="369"/>
      <c r="X231" s="369"/>
      <c r="Y231" s="369"/>
      <c r="Z231" s="369"/>
      <c r="AA231" s="369"/>
    </row>
    <row r="232" spans="3:27" customFormat="1">
      <c r="C232" s="360" t="s">
        <v>2248</v>
      </c>
      <c r="D232" s="17" t="s">
        <v>947</v>
      </c>
      <c r="E232" s="388" t="s">
        <v>136</v>
      </c>
      <c r="F232" s="359">
        <v>1</v>
      </c>
      <c r="G232" s="135"/>
      <c r="H232" s="135">
        <f t="shared" si="8"/>
        <v>0</v>
      </c>
      <c r="I232" s="369"/>
      <c r="J232" s="369"/>
      <c r="K232" s="369"/>
      <c r="L232" s="369"/>
      <c r="M232" s="369"/>
      <c r="N232" s="369"/>
      <c r="O232" s="369"/>
      <c r="P232" s="369"/>
      <c r="Q232" s="369"/>
      <c r="R232" s="369"/>
      <c r="S232" s="369"/>
      <c r="T232" s="369"/>
      <c r="U232" s="369"/>
      <c r="V232" s="369"/>
      <c r="W232" s="369"/>
      <c r="X232" s="369"/>
      <c r="Y232" s="369"/>
      <c r="Z232" s="369"/>
      <c r="AA232" s="369"/>
    </row>
    <row r="233" spans="3:27" customFormat="1" ht="25.5">
      <c r="C233" s="360" t="s">
        <v>2247</v>
      </c>
      <c r="D233" s="17" t="s">
        <v>946</v>
      </c>
      <c r="E233" s="388" t="s">
        <v>136</v>
      </c>
      <c r="F233" s="359">
        <v>4</v>
      </c>
      <c r="G233" s="135"/>
      <c r="H233" s="135">
        <f t="shared" si="8"/>
        <v>0</v>
      </c>
      <c r="I233" s="369"/>
      <c r="J233" s="369"/>
      <c r="K233" s="369"/>
      <c r="L233" s="369"/>
      <c r="M233" s="369"/>
      <c r="N233" s="369"/>
      <c r="O233" s="369"/>
      <c r="P233" s="369"/>
      <c r="Q233" s="369"/>
      <c r="R233" s="369"/>
      <c r="S233" s="369"/>
      <c r="T233" s="369"/>
      <c r="U233" s="369"/>
      <c r="V233" s="369"/>
      <c r="W233" s="369"/>
      <c r="X233" s="369"/>
      <c r="Y233" s="369"/>
      <c r="Z233" s="369"/>
      <c r="AA233" s="369"/>
    </row>
    <row r="234" spans="3:27" customFormat="1">
      <c r="C234" s="360" t="s">
        <v>2246</v>
      </c>
      <c r="D234" s="17" t="s">
        <v>945</v>
      </c>
      <c r="E234" s="388" t="s">
        <v>136</v>
      </c>
      <c r="F234" s="359">
        <v>36</v>
      </c>
      <c r="G234" s="135"/>
      <c r="H234" s="135">
        <f t="shared" si="8"/>
        <v>0</v>
      </c>
      <c r="I234" s="369"/>
      <c r="J234" s="369"/>
      <c r="K234" s="369"/>
      <c r="L234" s="369"/>
      <c r="M234" s="369"/>
      <c r="N234" s="369"/>
      <c r="O234" s="369"/>
      <c r="P234" s="369"/>
      <c r="Q234" s="369"/>
      <c r="R234" s="369"/>
      <c r="S234" s="369"/>
      <c r="T234" s="369"/>
      <c r="U234" s="369"/>
      <c r="V234" s="369"/>
      <c r="W234" s="369"/>
      <c r="X234" s="369"/>
      <c r="Y234" s="369"/>
      <c r="Z234" s="369"/>
      <c r="AA234" s="369"/>
    </row>
    <row r="235" spans="3:27" customFormat="1">
      <c r="C235" s="360" t="s">
        <v>2245</v>
      </c>
      <c r="D235" s="17" t="s">
        <v>944</v>
      </c>
      <c r="E235" s="388" t="s">
        <v>136</v>
      </c>
      <c r="F235" s="359">
        <v>9</v>
      </c>
      <c r="G235" s="135"/>
      <c r="H235" s="135">
        <f t="shared" si="8"/>
        <v>0</v>
      </c>
      <c r="I235" s="369"/>
      <c r="J235" s="369"/>
      <c r="K235" s="369"/>
      <c r="L235" s="369"/>
      <c r="M235" s="369"/>
      <c r="N235" s="369"/>
      <c r="O235" s="369"/>
      <c r="P235" s="369"/>
      <c r="Q235" s="369"/>
      <c r="R235" s="369"/>
      <c r="S235" s="369"/>
      <c r="T235" s="369"/>
      <c r="U235" s="369"/>
      <c r="V235" s="369"/>
      <c r="W235" s="369"/>
      <c r="X235" s="369"/>
      <c r="Y235" s="369"/>
      <c r="Z235" s="369"/>
      <c r="AA235" s="369"/>
    </row>
    <row r="236" spans="3:27" customFormat="1">
      <c r="C236" s="360" t="s">
        <v>2244</v>
      </c>
      <c r="D236" s="17" t="s">
        <v>943</v>
      </c>
      <c r="E236" s="388" t="s">
        <v>136</v>
      </c>
      <c r="F236" s="359">
        <v>1</v>
      </c>
      <c r="G236" s="135"/>
      <c r="H236" s="135">
        <f t="shared" si="8"/>
        <v>0</v>
      </c>
      <c r="I236" s="369"/>
      <c r="J236" s="369"/>
      <c r="K236" s="369"/>
      <c r="L236" s="369"/>
      <c r="M236" s="369"/>
      <c r="N236" s="369"/>
      <c r="O236" s="369"/>
      <c r="P236" s="369"/>
      <c r="Q236" s="369"/>
      <c r="R236" s="369"/>
      <c r="S236" s="369"/>
      <c r="T236" s="369"/>
      <c r="U236" s="369"/>
      <c r="V236" s="369"/>
      <c r="W236" s="369"/>
      <c r="X236" s="369"/>
      <c r="Y236" s="369"/>
      <c r="Z236" s="369"/>
      <c r="AA236" s="369"/>
    </row>
    <row r="237" spans="3:27" customFormat="1" ht="25.5">
      <c r="C237" s="360" t="s">
        <v>2243</v>
      </c>
      <c r="D237" s="17" t="s">
        <v>942</v>
      </c>
      <c r="E237" s="388" t="s">
        <v>317</v>
      </c>
      <c r="F237" s="359">
        <v>1</v>
      </c>
      <c r="G237" s="135"/>
      <c r="H237" s="135">
        <f t="shared" si="8"/>
        <v>0</v>
      </c>
      <c r="I237" s="369"/>
      <c r="J237" s="369"/>
      <c r="K237" s="369"/>
      <c r="L237" s="369"/>
      <c r="M237" s="369"/>
      <c r="N237" s="369"/>
      <c r="O237" s="369"/>
      <c r="P237" s="369"/>
      <c r="Q237" s="369"/>
      <c r="R237" s="369"/>
      <c r="S237" s="369"/>
      <c r="T237" s="369"/>
      <c r="U237" s="369"/>
      <c r="V237" s="369"/>
      <c r="W237" s="369"/>
      <c r="X237" s="369"/>
      <c r="Y237" s="369"/>
      <c r="Z237" s="369"/>
      <c r="AA237" s="369"/>
    </row>
    <row r="238" spans="3:27" customFormat="1">
      <c r="C238" s="360" t="s">
        <v>2242</v>
      </c>
      <c r="D238" s="17" t="s">
        <v>941</v>
      </c>
      <c r="E238" s="388" t="s">
        <v>317</v>
      </c>
      <c r="F238" s="359">
        <v>1</v>
      </c>
      <c r="G238" s="135"/>
      <c r="H238" s="135">
        <f t="shared" si="8"/>
        <v>0</v>
      </c>
      <c r="I238" s="369"/>
      <c r="J238" s="369"/>
      <c r="K238" s="369"/>
      <c r="L238" s="369"/>
      <c r="M238" s="369"/>
      <c r="N238" s="369"/>
      <c r="O238" s="369"/>
      <c r="P238" s="369"/>
      <c r="Q238" s="369"/>
      <c r="R238" s="369"/>
      <c r="S238" s="369"/>
      <c r="T238" s="369"/>
      <c r="U238" s="369"/>
      <c r="V238" s="369"/>
      <c r="W238" s="369"/>
      <c r="X238" s="369"/>
      <c r="Y238" s="369"/>
      <c r="Z238" s="369"/>
      <c r="AA238" s="369"/>
    </row>
    <row r="239" spans="3:27" customFormat="1" ht="114.75">
      <c r="C239" s="360" t="s">
        <v>2241</v>
      </c>
      <c r="D239" s="17" t="s">
        <v>2699</v>
      </c>
      <c r="E239" s="388" t="s">
        <v>317</v>
      </c>
      <c r="F239" s="970">
        <v>1</v>
      </c>
      <c r="G239" s="135"/>
      <c r="H239" s="135">
        <f t="shared" si="8"/>
        <v>0</v>
      </c>
      <c r="I239" s="369"/>
      <c r="J239" s="369"/>
      <c r="K239" s="369"/>
      <c r="L239" s="369"/>
      <c r="M239" s="369"/>
      <c r="N239" s="369"/>
      <c r="O239" s="369"/>
      <c r="P239" s="369"/>
      <c r="Q239" s="369"/>
      <c r="R239" s="369"/>
      <c r="S239" s="369"/>
      <c r="T239" s="369"/>
      <c r="U239" s="369"/>
      <c r="V239" s="369"/>
      <c r="W239" s="369"/>
      <c r="X239" s="369"/>
      <c r="Y239" s="369"/>
      <c r="Z239" s="369"/>
      <c r="AA239" s="369"/>
    </row>
    <row r="240" spans="3:27" customFormat="1">
      <c r="C240" s="360" t="s">
        <v>2240</v>
      </c>
      <c r="D240" s="17" t="s">
        <v>1565</v>
      </c>
      <c r="E240" s="388" t="s">
        <v>317</v>
      </c>
      <c r="F240" s="970">
        <v>1</v>
      </c>
      <c r="G240" s="135"/>
      <c r="H240" s="135">
        <f>F240/100*SUM(H196:H239)</f>
        <v>0</v>
      </c>
      <c r="I240" s="369"/>
      <c r="J240" s="369"/>
      <c r="K240" s="369"/>
      <c r="L240" s="369"/>
      <c r="M240" s="369"/>
      <c r="N240" s="369"/>
      <c r="O240" s="369"/>
      <c r="P240" s="369"/>
      <c r="Q240" s="369"/>
      <c r="R240" s="369"/>
      <c r="S240" s="369"/>
      <c r="T240" s="369"/>
      <c r="U240" s="369"/>
      <c r="V240" s="369"/>
      <c r="W240" s="369"/>
      <c r="X240" s="369"/>
      <c r="Y240" s="369"/>
      <c r="Z240" s="369"/>
      <c r="AA240" s="369"/>
    </row>
    <row r="241" spans="2:27" s="18" customFormat="1">
      <c r="B241" s="19"/>
      <c r="C241" s="21"/>
      <c r="D241" s="22"/>
      <c r="E241" s="21"/>
      <c r="F241" s="23"/>
      <c r="G241" s="24" t="s">
        <v>1</v>
      </c>
      <c r="H241" s="24">
        <f>SUM(H196:H240)</f>
        <v>0</v>
      </c>
    </row>
    <row r="242" spans="2:27" s="18" customFormat="1">
      <c r="B242" s="19" t="s">
        <v>2239</v>
      </c>
      <c r="C242" s="21"/>
      <c r="D242" s="22"/>
      <c r="E242" s="21"/>
      <c r="F242" s="23"/>
      <c r="G242" s="913"/>
      <c r="H242" s="913"/>
    </row>
    <row r="243" spans="2:27" customFormat="1" ht="63.75">
      <c r="C243" s="360" t="s">
        <v>2238</v>
      </c>
      <c r="D243" s="105" t="s">
        <v>981</v>
      </c>
      <c r="E243" s="388"/>
      <c r="F243" s="359"/>
      <c r="G243" s="135"/>
      <c r="H243" s="135"/>
      <c r="I243" s="369"/>
      <c r="J243" s="369"/>
      <c r="K243" s="369"/>
      <c r="L243" s="369"/>
      <c r="M243" s="369"/>
      <c r="N243" s="369"/>
      <c r="O243" s="369"/>
      <c r="P243" s="369"/>
      <c r="Q243" s="369"/>
      <c r="R243" s="369"/>
      <c r="S243" s="369"/>
      <c r="T243" s="369"/>
      <c r="U243" s="369"/>
      <c r="V243" s="369"/>
      <c r="W243" s="369"/>
      <c r="X243" s="369"/>
      <c r="Y243" s="369"/>
      <c r="Z243" s="369"/>
      <c r="AA243" s="369"/>
    </row>
    <row r="244" spans="2:27" customFormat="1" ht="89.25">
      <c r="C244" s="360" t="s">
        <v>2237</v>
      </c>
      <c r="D244" s="105" t="s">
        <v>2236</v>
      </c>
      <c r="E244" s="388" t="s">
        <v>136</v>
      </c>
      <c r="F244" s="359">
        <v>1</v>
      </c>
      <c r="G244" s="135"/>
      <c r="H244" s="135">
        <f t="shared" ref="H244:H287" si="9">ROUND(F244*G244,2)</f>
        <v>0</v>
      </c>
      <c r="I244" s="369"/>
      <c r="J244" s="369"/>
      <c r="K244" s="369"/>
      <c r="L244" s="369"/>
      <c r="M244" s="369"/>
      <c r="N244" s="369"/>
      <c r="O244" s="369"/>
      <c r="P244" s="369"/>
      <c r="Q244" s="369"/>
      <c r="R244" s="369"/>
      <c r="S244" s="369"/>
      <c r="T244" s="369"/>
      <c r="U244" s="369"/>
      <c r="V244" s="369"/>
      <c r="W244" s="369"/>
      <c r="X244" s="369"/>
      <c r="Y244" s="369"/>
      <c r="Z244" s="369"/>
      <c r="AA244" s="369"/>
    </row>
    <row r="245" spans="2:27" customFormat="1" ht="38.25">
      <c r="C245" s="360" t="s">
        <v>2235</v>
      </c>
      <c r="D245" s="105" t="s">
        <v>980</v>
      </c>
      <c r="E245" s="388" t="s">
        <v>136</v>
      </c>
      <c r="F245" s="359">
        <v>1</v>
      </c>
      <c r="G245" s="135"/>
      <c r="H245" s="135">
        <f t="shared" si="9"/>
        <v>0</v>
      </c>
      <c r="I245" s="369"/>
      <c r="J245" s="369"/>
      <c r="K245" s="369"/>
      <c r="L245" s="369"/>
      <c r="M245" s="369"/>
      <c r="N245" s="369"/>
      <c r="O245" s="369"/>
      <c r="P245" s="369"/>
      <c r="Q245" s="369"/>
      <c r="R245" s="369"/>
      <c r="S245" s="369"/>
      <c r="T245" s="369"/>
      <c r="U245" s="369"/>
      <c r="V245" s="369"/>
      <c r="W245" s="369"/>
      <c r="X245" s="369"/>
      <c r="Y245" s="369"/>
      <c r="Z245" s="369"/>
      <c r="AA245" s="369"/>
    </row>
    <row r="246" spans="2:27" customFormat="1" ht="25.5">
      <c r="C246" s="360" t="s">
        <v>2234</v>
      </c>
      <c r="D246" s="105" t="s">
        <v>979</v>
      </c>
      <c r="E246" s="388" t="s">
        <v>136</v>
      </c>
      <c r="F246" s="359">
        <v>1</v>
      </c>
      <c r="G246" s="135"/>
      <c r="H246" s="135">
        <f t="shared" si="9"/>
        <v>0</v>
      </c>
      <c r="I246" s="369"/>
      <c r="J246" s="369"/>
      <c r="K246" s="369"/>
      <c r="L246" s="369"/>
      <c r="M246" s="369"/>
      <c r="N246" s="369"/>
      <c r="O246" s="369"/>
      <c r="P246" s="369"/>
      <c r="Q246" s="369"/>
      <c r="R246" s="369"/>
      <c r="S246" s="369"/>
      <c r="T246" s="369"/>
      <c r="U246" s="369"/>
      <c r="V246" s="369"/>
      <c r="W246" s="369"/>
      <c r="X246" s="369"/>
      <c r="Y246" s="369"/>
      <c r="Z246" s="369"/>
      <c r="AA246" s="369"/>
    </row>
    <row r="247" spans="2:27" customFormat="1">
      <c r="C247" s="360" t="s">
        <v>2233</v>
      </c>
      <c r="D247" s="105" t="s">
        <v>978</v>
      </c>
      <c r="E247" s="388" t="s">
        <v>136</v>
      </c>
      <c r="F247" s="359">
        <v>3</v>
      </c>
      <c r="G247" s="135"/>
      <c r="H247" s="135">
        <f t="shared" si="9"/>
        <v>0</v>
      </c>
      <c r="I247" s="369"/>
      <c r="J247" s="369"/>
      <c r="K247" s="369"/>
      <c r="L247" s="369"/>
      <c r="M247" s="369"/>
      <c r="N247" s="369"/>
      <c r="O247" s="369"/>
      <c r="P247" s="369"/>
      <c r="Q247" s="369"/>
      <c r="R247" s="369"/>
      <c r="S247" s="369"/>
      <c r="T247" s="369"/>
      <c r="U247" s="369"/>
      <c r="V247" s="369"/>
      <c r="W247" s="369"/>
      <c r="X247" s="369"/>
      <c r="Y247" s="369"/>
      <c r="Z247" s="369"/>
      <c r="AA247" s="369"/>
    </row>
    <row r="248" spans="2:27" customFormat="1">
      <c r="C248" s="360" t="s">
        <v>2232</v>
      </c>
      <c r="D248" s="105" t="s">
        <v>977</v>
      </c>
      <c r="E248" s="388" t="s">
        <v>136</v>
      </c>
      <c r="F248" s="359">
        <v>1</v>
      </c>
      <c r="G248" s="135"/>
      <c r="H248" s="135">
        <f t="shared" si="9"/>
        <v>0</v>
      </c>
      <c r="I248" s="369"/>
      <c r="J248" s="369"/>
      <c r="K248" s="369"/>
      <c r="L248" s="369"/>
      <c r="M248" s="369"/>
      <c r="N248" s="369"/>
      <c r="O248" s="369"/>
      <c r="P248" s="369"/>
      <c r="Q248" s="369"/>
      <c r="R248" s="369"/>
      <c r="S248" s="369"/>
      <c r="T248" s="369"/>
      <c r="U248" s="369"/>
      <c r="V248" s="369"/>
      <c r="W248" s="369"/>
      <c r="X248" s="369"/>
      <c r="Y248" s="369"/>
      <c r="Z248" s="369"/>
      <c r="AA248" s="369"/>
    </row>
    <row r="249" spans="2:27" customFormat="1">
      <c r="C249" s="360" t="s">
        <v>2231</v>
      </c>
      <c r="D249" s="105" t="s">
        <v>976</v>
      </c>
      <c r="E249" s="388" t="s">
        <v>136</v>
      </c>
      <c r="F249" s="359">
        <v>2</v>
      </c>
      <c r="G249" s="135"/>
      <c r="H249" s="135">
        <f t="shared" si="9"/>
        <v>0</v>
      </c>
      <c r="I249" s="369"/>
      <c r="J249" s="369"/>
      <c r="K249" s="369"/>
      <c r="L249" s="369"/>
      <c r="M249" s="369"/>
      <c r="N249" s="369"/>
      <c r="O249" s="369"/>
      <c r="P249" s="369"/>
      <c r="Q249" s="369"/>
      <c r="R249" s="369"/>
      <c r="S249" s="369"/>
      <c r="T249" s="369"/>
      <c r="U249" s="369"/>
      <c r="V249" s="369"/>
      <c r="W249" s="369"/>
      <c r="X249" s="369"/>
      <c r="Y249" s="369"/>
      <c r="Z249" s="369"/>
      <c r="AA249" s="369"/>
    </row>
    <row r="250" spans="2:27" customFormat="1">
      <c r="C250" s="360" t="s">
        <v>2230</v>
      </c>
      <c r="D250" s="105" t="s">
        <v>975</v>
      </c>
      <c r="E250" s="388" t="s">
        <v>136</v>
      </c>
      <c r="F250" s="359">
        <v>2</v>
      </c>
      <c r="G250" s="135"/>
      <c r="H250" s="135">
        <f t="shared" si="9"/>
        <v>0</v>
      </c>
      <c r="I250" s="369"/>
      <c r="J250" s="369"/>
      <c r="K250" s="369"/>
      <c r="L250" s="369"/>
      <c r="M250" s="369"/>
      <c r="N250" s="369"/>
      <c r="O250" s="369"/>
      <c r="P250" s="369"/>
      <c r="Q250" s="369"/>
      <c r="R250" s="369"/>
      <c r="S250" s="369"/>
      <c r="T250" s="369"/>
      <c r="U250" s="369"/>
      <c r="V250" s="369"/>
      <c r="W250" s="369"/>
      <c r="X250" s="369"/>
      <c r="Y250" s="369"/>
      <c r="Z250" s="369"/>
      <c r="AA250" s="369"/>
    </row>
    <row r="251" spans="2:27" customFormat="1">
      <c r="C251" s="360" t="s">
        <v>2229</v>
      </c>
      <c r="D251" s="105" t="s">
        <v>974</v>
      </c>
      <c r="E251" s="388" t="s">
        <v>136</v>
      </c>
      <c r="F251" s="359">
        <v>1</v>
      </c>
      <c r="G251" s="135"/>
      <c r="H251" s="135">
        <f t="shared" si="9"/>
        <v>0</v>
      </c>
      <c r="I251" s="369"/>
      <c r="J251" s="369"/>
      <c r="K251" s="369"/>
      <c r="L251" s="369"/>
      <c r="M251" s="369"/>
      <c r="N251" s="369"/>
      <c r="O251" s="369"/>
      <c r="P251" s="369"/>
      <c r="Q251" s="369"/>
      <c r="R251" s="369"/>
      <c r="S251" s="369"/>
      <c r="T251" s="369"/>
      <c r="U251" s="369"/>
      <c r="V251" s="369"/>
      <c r="W251" s="369"/>
      <c r="X251" s="369"/>
      <c r="Y251" s="369"/>
      <c r="Z251" s="369"/>
      <c r="AA251" s="369"/>
    </row>
    <row r="252" spans="2:27" customFormat="1">
      <c r="C252" s="360" t="s">
        <v>2228</v>
      </c>
      <c r="D252" s="105" t="s">
        <v>973</v>
      </c>
      <c r="E252" s="388" t="s">
        <v>136</v>
      </c>
      <c r="F252" s="359">
        <v>1</v>
      </c>
      <c r="G252" s="135"/>
      <c r="H252" s="135">
        <f t="shared" si="9"/>
        <v>0</v>
      </c>
      <c r="I252" s="369"/>
      <c r="J252" s="369"/>
      <c r="K252" s="369"/>
      <c r="L252" s="369"/>
      <c r="M252" s="369"/>
      <c r="N252" s="369"/>
      <c r="O252" s="369"/>
      <c r="P252" s="369"/>
      <c r="Q252" s="369"/>
      <c r="R252" s="369"/>
      <c r="S252" s="369"/>
      <c r="T252" s="369"/>
      <c r="U252" s="369"/>
      <c r="V252" s="369"/>
      <c r="W252" s="369"/>
      <c r="X252" s="369"/>
      <c r="Y252" s="369"/>
      <c r="Z252" s="369"/>
      <c r="AA252" s="369"/>
    </row>
    <row r="253" spans="2:27" customFormat="1">
      <c r="C253" s="360" t="s">
        <v>2227</v>
      </c>
      <c r="D253" s="105" t="s">
        <v>972</v>
      </c>
      <c r="E253" s="388" t="s">
        <v>136</v>
      </c>
      <c r="F253" s="359">
        <v>3</v>
      </c>
      <c r="G253" s="135"/>
      <c r="H253" s="135">
        <f t="shared" si="9"/>
        <v>0</v>
      </c>
      <c r="I253" s="369"/>
      <c r="J253" s="369"/>
      <c r="K253" s="369"/>
      <c r="L253" s="369"/>
      <c r="M253" s="369"/>
      <c r="N253" s="369"/>
      <c r="O253" s="369"/>
      <c r="P253" s="369"/>
      <c r="Q253" s="369"/>
      <c r="R253" s="369"/>
      <c r="S253" s="369"/>
      <c r="T253" s="369"/>
      <c r="U253" s="369"/>
      <c r="V253" s="369"/>
      <c r="W253" s="369"/>
      <c r="X253" s="369"/>
      <c r="Y253" s="369"/>
      <c r="Z253" s="369"/>
      <c r="AA253" s="369"/>
    </row>
    <row r="254" spans="2:27" customFormat="1" ht="25.5">
      <c r="C254" s="360" t="s">
        <v>2226</v>
      </c>
      <c r="D254" s="105" t="s">
        <v>971</v>
      </c>
      <c r="E254" s="388" t="s">
        <v>136</v>
      </c>
      <c r="F254" s="359">
        <v>1</v>
      </c>
      <c r="G254" s="135"/>
      <c r="H254" s="135">
        <f t="shared" si="9"/>
        <v>0</v>
      </c>
      <c r="I254" s="369"/>
      <c r="J254" s="369"/>
      <c r="K254" s="369"/>
      <c r="L254" s="369"/>
      <c r="M254" s="369"/>
      <c r="N254" s="369"/>
      <c r="O254" s="369"/>
      <c r="P254" s="369"/>
      <c r="Q254" s="369"/>
      <c r="R254" s="369"/>
      <c r="S254" s="369"/>
      <c r="T254" s="369"/>
      <c r="U254" s="369"/>
      <c r="V254" s="369"/>
      <c r="W254" s="369"/>
      <c r="X254" s="369"/>
      <c r="Y254" s="369"/>
      <c r="Z254" s="369"/>
      <c r="AA254" s="369"/>
    </row>
    <row r="255" spans="2:27" customFormat="1" ht="25.5">
      <c r="C255" s="360" t="s">
        <v>2225</v>
      </c>
      <c r="D255" s="105" t="s">
        <v>970</v>
      </c>
      <c r="E255" s="388" t="s">
        <v>136</v>
      </c>
      <c r="F255" s="359">
        <v>3</v>
      </c>
      <c r="G255" s="135"/>
      <c r="H255" s="135">
        <f t="shared" si="9"/>
        <v>0</v>
      </c>
      <c r="I255" s="369"/>
      <c r="J255" s="369"/>
      <c r="K255" s="369"/>
      <c r="L255" s="369"/>
      <c r="M255" s="369"/>
      <c r="N255" s="369"/>
      <c r="O255" s="369"/>
      <c r="P255" s="369"/>
      <c r="Q255" s="369"/>
      <c r="R255" s="369"/>
      <c r="S255" s="369"/>
      <c r="T255" s="369"/>
      <c r="U255" s="369"/>
      <c r="V255" s="369"/>
      <c r="W255" s="369"/>
      <c r="X255" s="369"/>
      <c r="Y255" s="369"/>
      <c r="Z255" s="369"/>
      <c r="AA255" s="369"/>
    </row>
    <row r="256" spans="2:27" customFormat="1" ht="25.5">
      <c r="C256" s="360" t="s">
        <v>2224</v>
      </c>
      <c r="D256" s="105" t="s">
        <v>969</v>
      </c>
      <c r="E256" s="388" t="s">
        <v>136</v>
      </c>
      <c r="F256" s="359">
        <v>2</v>
      </c>
      <c r="G256" s="135"/>
      <c r="H256" s="135">
        <f t="shared" si="9"/>
        <v>0</v>
      </c>
      <c r="I256" s="369"/>
      <c r="J256" s="369"/>
      <c r="K256" s="369"/>
      <c r="L256" s="369"/>
      <c r="M256" s="369"/>
      <c r="N256" s="369"/>
      <c r="O256" s="369"/>
      <c r="P256" s="369"/>
      <c r="Q256" s="369"/>
      <c r="R256" s="369"/>
      <c r="S256" s="369"/>
      <c r="T256" s="369"/>
      <c r="U256" s="369"/>
      <c r="V256" s="369"/>
      <c r="W256" s="369"/>
      <c r="X256" s="369"/>
      <c r="Y256" s="369"/>
      <c r="Z256" s="369"/>
      <c r="AA256" s="369"/>
    </row>
    <row r="257" spans="3:27" customFormat="1">
      <c r="C257" s="360" t="s">
        <v>2223</v>
      </c>
      <c r="D257" s="105" t="s">
        <v>968</v>
      </c>
      <c r="E257" s="388" t="s">
        <v>136</v>
      </c>
      <c r="F257" s="359">
        <v>7</v>
      </c>
      <c r="G257" s="135"/>
      <c r="H257" s="135">
        <f t="shared" si="9"/>
        <v>0</v>
      </c>
      <c r="I257" s="369"/>
      <c r="J257" s="369"/>
      <c r="K257" s="369"/>
      <c r="L257" s="369"/>
      <c r="M257" s="369"/>
      <c r="N257" s="369"/>
      <c r="O257" s="369"/>
      <c r="P257" s="369"/>
      <c r="Q257" s="369"/>
      <c r="R257" s="369"/>
      <c r="S257" s="369"/>
      <c r="T257" s="369"/>
      <c r="U257" s="369"/>
      <c r="V257" s="369"/>
      <c r="W257" s="369"/>
      <c r="X257" s="369"/>
      <c r="Y257" s="369"/>
      <c r="Z257" s="369"/>
      <c r="AA257" s="369"/>
    </row>
    <row r="258" spans="3:27" customFormat="1" ht="25.5">
      <c r="C258" s="360" t="s">
        <v>2222</v>
      </c>
      <c r="D258" s="105" t="s">
        <v>967</v>
      </c>
      <c r="E258" s="388" t="s">
        <v>136</v>
      </c>
      <c r="F258" s="359">
        <v>1</v>
      </c>
      <c r="G258" s="135"/>
      <c r="H258" s="135">
        <f t="shared" si="9"/>
        <v>0</v>
      </c>
      <c r="I258" s="369"/>
      <c r="J258" s="369"/>
      <c r="K258" s="369"/>
      <c r="L258" s="369"/>
      <c r="M258" s="369"/>
      <c r="N258" s="369"/>
      <c r="O258" s="369"/>
      <c r="P258" s="369"/>
      <c r="Q258" s="369"/>
      <c r="R258" s="369"/>
      <c r="S258" s="369"/>
      <c r="T258" s="369"/>
      <c r="U258" s="369"/>
      <c r="V258" s="369"/>
      <c r="W258" s="369"/>
      <c r="X258" s="369"/>
      <c r="Y258" s="369"/>
      <c r="Z258" s="369"/>
      <c r="AA258" s="369"/>
    </row>
    <row r="259" spans="3:27" customFormat="1" ht="25.5">
      <c r="C259" s="360" t="s">
        <v>2221</v>
      </c>
      <c r="D259" s="105" t="s">
        <v>966</v>
      </c>
      <c r="E259" s="388" t="s">
        <v>136</v>
      </c>
      <c r="F259" s="359">
        <v>1</v>
      </c>
      <c r="G259" s="135"/>
      <c r="H259" s="135">
        <f t="shared" si="9"/>
        <v>0</v>
      </c>
      <c r="I259" s="369"/>
      <c r="J259" s="369"/>
      <c r="K259" s="369"/>
      <c r="L259" s="369"/>
      <c r="M259" s="369"/>
      <c r="N259" s="369"/>
      <c r="O259" s="369"/>
      <c r="P259" s="369"/>
      <c r="Q259" s="369"/>
      <c r="R259" s="369"/>
      <c r="S259" s="369"/>
      <c r="T259" s="369"/>
      <c r="U259" s="369"/>
      <c r="V259" s="369"/>
      <c r="W259" s="369"/>
      <c r="X259" s="369"/>
      <c r="Y259" s="369"/>
      <c r="Z259" s="369"/>
      <c r="AA259" s="369"/>
    </row>
    <row r="260" spans="3:27" customFormat="1" ht="25.5">
      <c r="C260" s="360" t="s">
        <v>2220</v>
      </c>
      <c r="D260" s="105" t="s">
        <v>965</v>
      </c>
      <c r="E260" s="388" t="s">
        <v>136</v>
      </c>
      <c r="F260" s="359">
        <v>1</v>
      </c>
      <c r="G260" s="135"/>
      <c r="H260" s="135">
        <f t="shared" si="9"/>
        <v>0</v>
      </c>
      <c r="I260" s="369"/>
      <c r="J260" s="369"/>
      <c r="K260" s="369"/>
      <c r="L260" s="369"/>
      <c r="M260" s="369"/>
      <c r="N260" s="369"/>
      <c r="O260" s="369"/>
      <c r="P260" s="369"/>
      <c r="Q260" s="369"/>
      <c r="R260" s="369"/>
      <c r="S260" s="369"/>
      <c r="T260" s="369"/>
      <c r="U260" s="369"/>
      <c r="V260" s="369"/>
      <c r="W260" s="369"/>
      <c r="X260" s="369"/>
      <c r="Y260" s="369"/>
      <c r="Z260" s="369"/>
      <c r="AA260" s="369"/>
    </row>
    <row r="261" spans="3:27" customFormat="1">
      <c r="C261" s="360" t="s">
        <v>2219</v>
      </c>
      <c r="D261" s="105" t="s">
        <v>964</v>
      </c>
      <c r="E261" s="388" t="s">
        <v>136</v>
      </c>
      <c r="F261" s="359">
        <v>1</v>
      </c>
      <c r="G261" s="135"/>
      <c r="H261" s="135">
        <f t="shared" si="9"/>
        <v>0</v>
      </c>
      <c r="I261" s="369"/>
      <c r="J261" s="369"/>
      <c r="K261" s="369"/>
      <c r="L261" s="369"/>
      <c r="M261" s="369"/>
      <c r="N261" s="369"/>
      <c r="O261" s="369"/>
      <c r="P261" s="369"/>
      <c r="Q261" s="369"/>
      <c r="R261" s="369"/>
      <c r="S261" s="369"/>
      <c r="T261" s="369"/>
      <c r="U261" s="369"/>
      <c r="V261" s="369"/>
      <c r="W261" s="369"/>
      <c r="X261" s="369"/>
      <c r="Y261" s="369"/>
      <c r="Z261" s="369"/>
      <c r="AA261" s="369"/>
    </row>
    <row r="262" spans="3:27" customFormat="1" ht="25.5">
      <c r="C262" s="360" t="s">
        <v>2218</v>
      </c>
      <c r="D262" s="105" t="s">
        <v>963</v>
      </c>
      <c r="E262" s="388" t="s">
        <v>136</v>
      </c>
      <c r="F262" s="359">
        <v>2</v>
      </c>
      <c r="G262" s="135"/>
      <c r="H262" s="135">
        <f t="shared" si="9"/>
        <v>0</v>
      </c>
      <c r="I262" s="369"/>
      <c r="J262" s="369"/>
      <c r="K262" s="369"/>
      <c r="L262" s="369"/>
      <c r="M262" s="369"/>
      <c r="N262" s="369"/>
      <c r="O262" s="369"/>
      <c r="P262" s="369"/>
      <c r="Q262" s="369"/>
      <c r="R262" s="369"/>
      <c r="S262" s="369"/>
      <c r="T262" s="369"/>
      <c r="U262" s="369"/>
      <c r="V262" s="369"/>
      <c r="W262" s="369"/>
      <c r="X262" s="369"/>
      <c r="Y262" s="369"/>
      <c r="Z262" s="369"/>
      <c r="AA262" s="369"/>
    </row>
    <row r="263" spans="3:27" customFormat="1" ht="25.5">
      <c r="C263" s="360" t="s">
        <v>2217</v>
      </c>
      <c r="D263" s="105" t="s">
        <v>962</v>
      </c>
      <c r="E263" s="388" t="s">
        <v>136</v>
      </c>
      <c r="F263" s="359">
        <v>2</v>
      </c>
      <c r="G263" s="135"/>
      <c r="H263" s="135">
        <f t="shared" si="9"/>
        <v>0</v>
      </c>
      <c r="I263" s="369"/>
      <c r="J263" s="369"/>
      <c r="K263" s="369"/>
      <c r="L263" s="369"/>
      <c r="M263" s="369"/>
      <c r="N263" s="369"/>
      <c r="O263" s="369"/>
      <c r="P263" s="369"/>
      <c r="Q263" s="369"/>
      <c r="R263" s="369"/>
      <c r="S263" s="369"/>
      <c r="T263" s="369"/>
      <c r="U263" s="369"/>
      <c r="V263" s="369"/>
      <c r="W263" s="369"/>
      <c r="X263" s="369"/>
      <c r="Y263" s="369"/>
      <c r="Z263" s="369"/>
      <c r="AA263" s="369"/>
    </row>
    <row r="264" spans="3:27" customFormat="1" ht="25.5">
      <c r="C264" s="360" t="s">
        <v>2216</v>
      </c>
      <c r="D264" s="105" t="s">
        <v>961</v>
      </c>
      <c r="E264" s="388" t="s">
        <v>136</v>
      </c>
      <c r="F264" s="359">
        <v>2</v>
      </c>
      <c r="G264" s="135"/>
      <c r="H264" s="135">
        <f t="shared" si="9"/>
        <v>0</v>
      </c>
      <c r="I264" s="369"/>
      <c r="J264" s="369"/>
      <c r="K264" s="369"/>
      <c r="L264" s="369"/>
      <c r="M264" s="369"/>
      <c r="N264" s="369"/>
      <c r="O264" s="369"/>
      <c r="P264" s="369"/>
      <c r="Q264" s="369"/>
      <c r="R264" s="369"/>
      <c r="S264" s="369"/>
      <c r="T264" s="369"/>
      <c r="U264" s="369"/>
      <c r="V264" s="369"/>
      <c r="W264" s="369"/>
      <c r="X264" s="369"/>
      <c r="Y264" s="369"/>
      <c r="Z264" s="369"/>
      <c r="AA264" s="369"/>
    </row>
    <row r="265" spans="3:27" customFormat="1">
      <c r="C265" s="360" t="s">
        <v>2215</v>
      </c>
      <c r="D265" s="105" t="s">
        <v>960</v>
      </c>
      <c r="E265" s="388" t="s">
        <v>136</v>
      </c>
      <c r="F265" s="359">
        <v>2</v>
      </c>
      <c r="G265" s="135"/>
      <c r="H265" s="135">
        <f t="shared" si="9"/>
        <v>0</v>
      </c>
      <c r="I265" s="369"/>
      <c r="J265" s="369"/>
      <c r="K265" s="369"/>
      <c r="L265" s="369"/>
      <c r="M265" s="369"/>
      <c r="N265" s="369"/>
      <c r="O265" s="369"/>
      <c r="P265" s="369"/>
      <c r="Q265" s="369"/>
      <c r="R265" s="369"/>
      <c r="S265" s="369"/>
      <c r="T265" s="369"/>
      <c r="U265" s="369"/>
      <c r="V265" s="369"/>
      <c r="W265" s="369"/>
      <c r="X265" s="369"/>
      <c r="Y265" s="369"/>
      <c r="Z265" s="369"/>
      <c r="AA265" s="369"/>
    </row>
    <row r="266" spans="3:27" customFormat="1" ht="38.25">
      <c r="C266" s="360" t="s">
        <v>2214</v>
      </c>
      <c r="D266" s="105" t="s">
        <v>959</v>
      </c>
      <c r="E266" s="388" t="s">
        <v>136</v>
      </c>
      <c r="F266" s="359">
        <v>1</v>
      </c>
      <c r="G266" s="135"/>
      <c r="H266" s="135">
        <f t="shared" si="9"/>
        <v>0</v>
      </c>
      <c r="I266" s="369"/>
      <c r="J266" s="369"/>
      <c r="K266" s="369"/>
      <c r="L266" s="369"/>
      <c r="M266" s="369"/>
      <c r="N266" s="369"/>
      <c r="O266" s="369"/>
      <c r="P266" s="369"/>
      <c r="Q266" s="369"/>
      <c r="R266" s="369"/>
      <c r="S266" s="369"/>
      <c r="T266" s="369"/>
      <c r="U266" s="369"/>
      <c r="V266" s="369"/>
      <c r="W266" s="369"/>
      <c r="X266" s="369"/>
      <c r="Y266" s="369"/>
      <c r="Z266" s="369"/>
      <c r="AA266" s="369"/>
    </row>
    <row r="267" spans="3:27" customFormat="1">
      <c r="C267" s="360" t="s">
        <v>2213</v>
      </c>
      <c r="D267" s="105" t="s">
        <v>958</v>
      </c>
      <c r="E267" s="388" t="s">
        <v>136</v>
      </c>
      <c r="F267" s="359">
        <v>1</v>
      </c>
      <c r="G267" s="135"/>
      <c r="H267" s="135">
        <f t="shared" si="9"/>
        <v>0</v>
      </c>
      <c r="I267" s="369"/>
      <c r="J267" s="369"/>
      <c r="K267" s="369"/>
      <c r="L267" s="369"/>
      <c r="M267" s="369"/>
      <c r="N267" s="369"/>
      <c r="O267" s="369"/>
      <c r="P267" s="369"/>
      <c r="Q267" s="369"/>
      <c r="R267" s="369"/>
      <c r="S267" s="369"/>
      <c r="T267" s="369"/>
      <c r="U267" s="369"/>
      <c r="V267" s="369"/>
      <c r="W267" s="369"/>
      <c r="X267" s="369"/>
      <c r="Y267" s="369"/>
      <c r="Z267" s="369"/>
      <c r="AA267" s="369"/>
    </row>
    <row r="268" spans="3:27" customFormat="1">
      <c r="C268" s="360" t="s">
        <v>2212</v>
      </c>
      <c r="D268" s="105" t="s">
        <v>957</v>
      </c>
      <c r="E268" s="388" t="s">
        <v>136</v>
      </c>
      <c r="F268" s="359">
        <v>1</v>
      </c>
      <c r="G268" s="135"/>
      <c r="H268" s="135">
        <f t="shared" si="9"/>
        <v>0</v>
      </c>
      <c r="I268" s="369"/>
      <c r="J268" s="369"/>
      <c r="K268" s="369"/>
      <c r="L268" s="369"/>
      <c r="M268" s="369"/>
      <c r="N268" s="369"/>
      <c r="O268" s="369"/>
      <c r="P268" s="369"/>
      <c r="Q268" s="369"/>
      <c r="R268" s="369"/>
      <c r="S268" s="369"/>
      <c r="T268" s="369"/>
      <c r="U268" s="369"/>
      <c r="V268" s="369"/>
      <c r="W268" s="369"/>
      <c r="X268" s="369"/>
      <c r="Y268" s="369"/>
      <c r="Z268" s="369"/>
      <c r="AA268" s="369"/>
    </row>
    <row r="269" spans="3:27" customFormat="1" ht="25.5">
      <c r="C269" s="360" t="s">
        <v>2211</v>
      </c>
      <c r="D269" s="105" t="s">
        <v>956</v>
      </c>
      <c r="E269" s="388" t="s">
        <v>136</v>
      </c>
      <c r="F269" s="359">
        <v>1</v>
      </c>
      <c r="G269" s="135"/>
      <c r="H269" s="135">
        <f t="shared" si="9"/>
        <v>0</v>
      </c>
      <c r="I269" s="369"/>
      <c r="J269" s="369"/>
      <c r="K269" s="369"/>
      <c r="L269" s="369"/>
      <c r="M269" s="369"/>
      <c r="N269" s="369"/>
      <c r="O269" s="369"/>
      <c r="P269" s="369"/>
      <c r="Q269" s="369"/>
      <c r="R269" s="369"/>
      <c r="S269" s="369"/>
      <c r="T269" s="369"/>
      <c r="U269" s="369"/>
      <c r="V269" s="369"/>
      <c r="W269" s="369"/>
      <c r="X269" s="369"/>
      <c r="Y269" s="369"/>
      <c r="Z269" s="369"/>
      <c r="AA269" s="369"/>
    </row>
    <row r="270" spans="3:27" customFormat="1">
      <c r="C270" s="360" t="s">
        <v>2210</v>
      </c>
      <c r="D270" s="105" t="s">
        <v>955</v>
      </c>
      <c r="E270" s="388" t="s">
        <v>136</v>
      </c>
      <c r="F270" s="359">
        <v>1</v>
      </c>
      <c r="G270" s="135"/>
      <c r="H270" s="135">
        <f t="shared" si="9"/>
        <v>0</v>
      </c>
      <c r="I270" s="369"/>
      <c r="J270" s="369"/>
      <c r="K270" s="369"/>
      <c r="L270" s="369"/>
      <c r="M270" s="369"/>
      <c r="N270" s="369"/>
      <c r="O270" s="369"/>
      <c r="P270" s="369"/>
      <c r="Q270" s="369"/>
      <c r="R270" s="369"/>
      <c r="S270" s="369"/>
      <c r="T270" s="369"/>
      <c r="U270" s="369"/>
      <c r="V270" s="369"/>
      <c r="W270" s="369"/>
      <c r="X270" s="369"/>
      <c r="Y270" s="369"/>
      <c r="Z270" s="369"/>
      <c r="AA270" s="369"/>
    </row>
    <row r="271" spans="3:27" customFormat="1" ht="25.5">
      <c r="C271" s="360" t="s">
        <v>2209</v>
      </c>
      <c r="D271" s="105" t="s">
        <v>954</v>
      </c>
      <c r="E271" s="388" t="s">
        <v>136</v>
      </c>
      <c r="F271" s="359">
        <v>3</v>
      </c>
      <c r="G271" s="135"/>
      <c r="H271" s="135">
        <f t="shared" si="9"/>
        <v>0</v>
      </c>
      <c r="I271" s="369"/>
      <c r="J271" s="369"/>
      <c r="K271" s="369"/>
      <c r="L271" s="369"/>
      <c r="M271" s="369"/>
      <c r="N271" s="369"/>
      <c r="O271" s="369"/>
      <c r="P271" s="369"/>
      <c r="Q271" s="369"/>
      <c r="R271" s="369"/>
      <c r="S271" s="369"/>
      <c r="T271" s="369"/>
      <c r="U271" s="369"/>
      <c r="V271" s="369"/>
      <c r="W271" s="369"/>
      <c r="X271" s="369"/>
      <c r="Y271" s="369"/>
      <c r="Z271" s="369"/>
      <c r="AA271" s="369"/>
    </row>
    <row r="272" spans="3:27" customFormat="1">
      <c r="C272" s="360" t="s">
        <v>2208</v>
      </c>
      <c r="D272" s="105" t="s">
        <v>953</v>
      </c>
      <c r="E272" s="388" t="s">
        <v>136</v>
      </c>
      <c r="F272" s="359">
        <v>3</v>
      </c>
      <c r="G272" s="135"/>
      <c r="H272" s="135">
        <f t="shared" si="9"/>
        <v>0</v>
      </c>
      <c r="I272" s="369"/>
      <c r="J272" s="369"/>
      <c r="K272" s="369"/>
      <c r="L272" s="369"/>
      <c r="M272" s="369"/>
      <c r="N272" s="369"/>
      <c r="O272" s="369"/>
      <c r="P272" s="369"/>
      <c r="Q272" s="369"/>
      <c r="R272" s="369"/>
      <c r="S272" s="369"/>
      <c r="T272" s="369"/>
      <c r="U272" s="369"/>
      <c r="V272" s="369"/>
      <c r="W272" s="369"/>
      <c r="X272" s="369"/>
      <c r="Y272" s="369"/>
      <c r="Z272" s="369"/>
      <c r="AA272" s="369"/>
    </row>
    <row r="273" spans="2:27" customFormat="1">
      <c r="C273" s="360" t="s">
        <v>2207</v>
      </c>
      <c r="D273" s="105" t="s">
        <v>952</v>
      </c>
      <c r="E273" s="388" t="s">
        <v>136</v>
      </c>
      <c r="F273" s="359">
        <v>3</v>
      </c>
      <c r="G273" s="135"/>
      <c r="H273" s="135">
        <f t="shared" si="9"/>
        <v>0</v>
      </c>
      <c r="I273" s="369"/>
      <c r="J273" s="369"/>
      <c r="K273" s="369"/>
      <c r="L273" s="369"/>
      <c r="M273" s="369"/>
      <c r="N273" s="369"/>
      <c r="O273" s="369"/>
      <c r="P273" s="369"/>
      <c r="Q273" s="369"/>
      <c r="R273" s="369"/>
      <c r="S273" s="369"/>
      <c r="T273" s="369"/>
      <c r="U273" s="369"/>
      <c r="V273" s="369"/>
      <c r="W273" s="369"/>
      <c r="X273" s="369"/>
      <c r="Y273" s="369"/>
      <c r="Z273" s="369"/>
      <c r="AA273" s="369"/>
    </row>
    <row r="274" spans="2:27" customFormat="1" ht="25.5">
      <c r="C274" s="360" t="s">
        <v>2206</v>
      </c>
      <c r="D274" s="105" t="s">
        <v>949</v>
      </c>
      <c r="E274" s="388" t="s">
        <v>136</v>
      </c>
      <c r="F274" s="359">
        <v>3</v>
      </c>
      <c r="G274" s="135"/>
      <c r="H274" s="135">
        <f t="shared" si="9"/>
        <v>0</v>
      </c>
      <c r="I274" s="369"/>
      <c r="J274" s="369"/>
      <c r="K274" s="369"/>
      <c r="L274" s="369"/>
      <c r="M274" s="369"/>
      <c r="N274" s="369"/>
      <c r="O274" s="369"/>
      <c r="P274" s="369"/>
      <c r="Q274" s="369"/>
      <c r="R274" s="369"/>
      <c r="S274" s="369"/>
      <c r="T274" s="369"/>
      <c r="U274" s="369"/>
      <c r="V274" s="369"/>
      <c r="W274" s="369"/>
      <c r="X274" s="369"/>
      <c r="Y274" s="369"/>
      <c r="Z274" s="369"/>
      <c r="AA274" s="369"/>
    </row>
    <row r="275" spans="2:27" customFormat="1" ht="25.5">
      <c r="C275" s="360" t="s">
        <v>2205</v>
      </c>
      <c r="D275" s="105" t="s">
        <v>951</v>
      </c>
      <c r="E275" s="388" t="s">
        <v>136</v>
      </c>
      <c r="F275" s="359">
        <v>1</v>
      </c>
      <c r="G275" s="135"/>
      <c r="H275" s="135">
        <f t="shared" si="9"/>
        <v>0</v>
      </c>
      <c r="I275" s="369"/>
      <c r="J275" s="369"/>
      <c r="K275" s="369"/>
      <c r="L275" s="369"/>
      <c r="M275" s="369"/>
      <c r="N275" s="369"/>
      <c r="O275" s="369"/>
      <c r="P275" s="369"/>
      <c r="Q275" s="369"/>
      <c r="R275" s="369"/>
      <c r="S275" s="369"/>
      <c r="T275" s="369"/>
      <c r="U275" s="369"/>
      <c r="V275" s="369"/>
      <c r="W275" s="369"/>
      <c r="X275" s="369"/>
      <c r="Y275" s="369"/>
      <c r="Z275" s="369"/>
      <c r="AA275" s="369"/>
    </row>
    <row r="276" spans="2:27" customFormat="1" ht="25.5">
      <c r="C276" s="360" t="s">
        <v>2204</v>
      </c>
      <c r="D276" s="105" t="s">
        <v>950</v>
      </c>
      <c r="E276" s="388" t="s">
        <v>136</v>
      </c>
      <c r="F276" s="359">
        <v>1</v>
      </c>
      <c r="G276" s="135"/>
      <c r="H276" s="135">
        <f t="shared" si="9"/>
        <v>0</v>
      </c>
      <c r="I276" s="369"/>
      <c r="J276" s="369"/>
      <c r="K276" s="369"/>
      <c r="L276" s="369"/>
      <c r="M276" s="369"/>
      <c r="N276" s="369"/>
      <c r="O276" s="369"/>
      <c r="P276" s="369"/>
      <c r="Q276" s="369"/>
      <c r="R276" s="369"/>
      <c r="S276" s="369"/>
      <c r="T276" s="369"/>
      <c r="U276" s="369"/>
      <c r="V276" s="369"/>
      <c r="W276" s="369"/>
      <c r="X276" s="369"/>
      <c r="Y276" s="369"/>
      <c r="Z276" s="369"/>
      <c r="AA276" s="369"/>
    </row>
    <row r="277" spans="2:27" customFormat="1" ht="25.5">
      <c r="C277" s="360" t="s">
        <v>2203</v>
      </c>
      <c r="D277" s="105" t="s">
        <v>949</v>
      </c>
      <c r="E277" s="388" t="s">
        <v>136</v>
      </c>
      <c r="F277" s="359">
        <v>1</v>
      </c>
      <c r="G277" s="135"/>
      <c r="H277" s="135">
        <f t="shared" si="9"/>
        <v>0</v>
      </c>
      <c r="I277" s="369"/>
      <c r="J277" s="369"/>
      <c r="K277" s="369"/>
      <c r="L277" s="369"/>
      <c r="M277" s="369"/>
      <c r="N277" s="369"/>
      <c r="O277" s="369"/>
      <c r="P277" s="369"/>
      <c r="Q277" s="369"/>
      <c r="R277" s="369"/>
      <c r="S277" s="369"/>
      <c r="T277" s="369"/>
      <c r="U277" s="369"/>
      <c r="V277" s="369"/>
      <c r="W277" s="369"/>
      <c r="X277" s="369"/>
      <c r="Y277" s="369"/>
      <c r="Z277" s="369"/>
      <c r="AA277" s="369"/>
    </row>
    <row r="278" spans="2:27" customFormat="1" ht="25.5">
      <c r="C278" s="360" t="s">
        <v>2202</v>
      </c>
      <c r="D278" s="105" t="s">
        <v>948</v>
      </c>
      <c r="E278" s="388" t="s">
        <v>136</v>
      </c>
      <c r="F278" s="359">
        <v>1</v>
      </c>
      <c r="G278" s="135"/>
      <c r="H278" s="135">
        <f t="shared" si="9"/>
        <v>0</v>
      </c>
      <c r="I278" s="369"/>
      <c r="J278" s="369"/>
      <c r="K278" s="369"/>
      <c r="L278" s="369"/>
      <c r="M278" s="369"/>
      <c r="N278" s="369"/>
      <c r="O278" s="369"/>
      <c r="P278" s="369"/>
      <c r="Q278" s="369"/>
      <c r="R278" s="369"/>
      <c r="S278" s="369"/>
      <c r="T278" s="369"/>
      <c r="U278" s="369"/>
      <c r="V278" s="369"/>
      <c r="W278" s="369"/>
      <c r="X278" s="369"/>
      <c r="Y278" s="369"/>
      <c r="Z278" s="369"/>
      <c r="AA278" s="369"/>
    </row>
    <row r="279" spans="2:27" customFormat="1">
      <c r="C279" s="360" t="s">
        <v>2201</v>
      </c>
      <c r="D279" s="105" t="s">
        <v>947</v>
      </c>
      <c r="E279" s="388" t="s">
        <v>136</v>
      </c>
      <c r="F279" s="359">
        <v>1</v>
      </c>
      <c r="G279" s="135"/>
      <c r="H279" s="135">
        <f t="shared" si="9"/>
        <v>0</v>
      </c>
      <c r="I279" s="369"/>
      <c r="J279" s="369"/>
      <c r="K279" s="369"/>
      <c r="L279" s="369"/>
      <c r="M279" s="369"/>
      <c r="N279" s="369"/>
      <c r="O279" s="369"/>
      <c r="P279" s="369"/>
      <c r="Q279" s="369"/>
      <c r="R279" s="369"/>
      <c r="S279" s="369"/>
      <c r="T279" s="369"/>
      <c r="U279" s="369"/>
      <c r="V279" s="369"/>
      <c r="W279" s="369"/>
      <c r="X279" s="369"/>
      <c r="Y279" s="369"/>
      <c r="Z279" s="369"/>
      <c r="AA279" s="369"/>
    </row>
    <row r="280" spans="2:27" customFormat="1" ht="25.5">
      <c r="C280" s="360" t="s">
        <v>2200</v>
      </c>
      <c r="D280" s="105" t="s">
        <v>946</v>
      </c>
      <c r="E280" s="388" t="s">
        <v>136</v>
      </c>
      <c r="F280" s="359">
        <v>4</v>
      </c>
      <c r="G280" s="135"/>
      <c r="H280" s="135">
        <f t="shared" si="9"/>
        <v>0</v>
      </c>
      <c r="I280" s="369"/>
      <c r="J280" s="369"/>
      <c r="K280" s="369"/>
      <c r="L280" s="369"/>
      <c r="M280" s="369"/>
      <c r="N280" s="369"/>
      <c r="O280" s="369"/>
      <c r="P280" s="369"/>
      <c r="Q280" s="369"/>
      <c r="R280" s="369"/>
      <c r="S280" s="369"/>
      <c r="T280" s="369"/>
      <c r="U280" s="369"/>
      <c r="V280" s="369"/>
      <c r="W280" s="369"/>
      <c r="X280" s="369"/>
      <c r="Y280" s="369"/>
      <c r="Z280" s="369"/>
      <c r="AA280" s="369"/>
    </row>
    <row r="281" spans="2:27" customFormat="1">
      <c r="C281" s="360" t="s">
        <v>2199</v>
      </c>
      <c r="D281" s="105" t="s">
        <v>945</v>
      </c>
      <c r="E281" s="388" t="s">
        <v>136</v>
      </c>
      <c r="F281" s="359">
        <v>12</v>
      </c>
      <c r="G281" s="135"/>
      <c r="H281" s="135">
        <f t="shared" si="9"/>
        <v>0</v>
      </c>
      <c r="I281" s="369"/>
      <c r="J281" s="369"/>
      <c r="K281" s="369"/>
      <c r="L281" s="369"/>
      <c r="M281" s="369"/>
      <c r="N281" s="369"/>
      <c r="O281" s="369"/>
      <c r="P281" s="369"/>
      <c r="Q281" s="369"/>
      <c r="R281" s="369"/>
      <c r="S281" s="369"/>
      <c r="T281" s="369"/>
      <c r="U281" s="369"/>
      <c r="V281" s="369"/>
      <c r="W281" s="369"/>
      <c r="X281" s="369"/>
      <c r="Y281" s="369"/>
      <c r="Z281" s="369"/>
      <c r="AA281" s="369"/>
    </row>
    <row r="282" spans="2:27" customFormat="1">
      <c r="C282" s="360" t="s">
        <v>2198</v>
      </c>
      <c r="D282" s="105" t="s">
        <v>944</v>
      </c>
      <c r="E282" s="388" t="s">
        <v>136</v>
      </c>
      <c r="F282" s="359">
        <v>5</v>
      </c>
      <c r="G282" s="135"/>
      <c r="H282" s="135">
        <f t="shared" si="9"/>
        <v>0</v>
      </c>
      <c r="I282" s="369"/>
      <c r="J282" s="369"/>
      <c r="K282" s="369"/>
      <c r="L282" s="369"/>
      <c r="M282" s="369"/>
      <c r="N282" s="369"/>
      <c r="O282" s="369"/>
      <c r="P282" s="369"/>
      <c r="Q282" s="369"/>
      <c r="R282" s="369"/>
      <c r="S282" s="369"/>
      <c r="T282" s="369"/>
      <c r="U282" s="369"/>
      <c r="V282" s="369"/>
      <c r="W282" s="369"/>
      <c r="X282" s="369"/>
      <c r="Y282" s="369"/>
      <c r="Z282" s="369"/>
      <c r="AA282" s="369"/>
    </row>
    <row r="283" spans="2:27" customFormat="1">
      <c r="C283" s="360" t="s">
        <v>2197</v>
      </c>
      <c r="D283" s="105" t="s">
        <v>943</v>
      </c>
      <c r="E283" s="388" t="s">
        <v>136</v>
      </c>
      <c r="F283" s="359">
        <v>1</v>
      </c>
      <c r="G283" s="135"/>
      <c r="H283" s="135">
        <f t="shared" si="9"/>
        <v>0</v>
      </c>
      <c r="I283" s="369"/>
      <c r="J283" s="369"/>
      <c r="K283" s="369"/>
      <c r="L283" s="369"/>
      <c r="M283" s="369"/>
      <c r="N283" s="369"/>
      <c r="O283" s="369"/>
      <c r="P283" s="369"/>
      <c r="Q283" s="369"/>
      <c r="R283" s="369"/>
      <c r="S283" s="369"/>
      <c r="T283" s="369"/>
      <c r="U283" s="369"/>
      <c r="V283" s="369"/>
      <c r="W283" s="369"/>
      <c r="X283" s="369"/>
      <c r="Y283" s="369"/>
      <c r="Z283" s="369"/>
      <c r="AA283" s="369"/>
    </row>
    <row r="284" spans="2:27" customFormat="1" ht="25.5">
      <c r="C284" s="360" t="s">
        <v>2196</v>
      </c>
      <c r="D284" s="105" t="s">
        <v>942</v>
      </c>
      <c r="E284" s="388" t="s">
        <v>317</v>
      </c>
      <c r="F284" s="359">
        <v>1</v>
      </c>
      <c r="G284" s="135"/>
      <c r="H284" s="135">
        <f t="shared" si="9"/>
        <v>0</v>
      </c>
      <c r="I284" s="369"/>
      <c r="J284" s="369"/>
      <c r="K284" s="369"/>
      <c r="L284" s="369"/>
      <c r="M284" s="369"/>
      <c r="N284" s="369"/>
      <c r="O284" s="369"/>
      <c r="P284" s="369"/>
      <c r="Q284" s="369"/>
      <c r="R284" s="369"/>
      <c r="S284" s="369"/>
      <c r="T284" s="369"/>
      <c r="U284" s="369"/>
      <c r="V284" s="369"/>
      <c r="W284" s="369"/>
      <c r="X284" s="369"/>
      <c r="Y284" s="369"/>
      <c r="Z284" s="369"/>
      <c r="AA284" s="369"/>
    </row>
    <row r="285" spans="2:27" customFormat="1">
      <c r="C285" s="360" t="s">
        <v>2195</v>
      </c>
      <c r="D285" s="105" t="s">
        <v>941</v>
      </c>
      <c r="E285" s="388" t="s">
        <v>317</v>
      </c>
      <c r="F285" s="359">
        <v>1</v>
      </c>
      <c r="G285" s="135"/>
      <c r="H285" s="135">
        <f t="shared" si="9"/>
        <v>0</v>
      </c>
      <c r="I285" s="369"/>
      <c r="J285" s="369"/>
      <c r="K285" s="369"/>
      <c r="L285" s="369"/>
      <c r="M285" s="369"/>
      <c r="N285" s="369"/>
      <c r="O285" s="369"/>
      <c r="P285" s="369"/>
      <c r="Q285" s="369"/>
      <c r="R285" s="369"/>
      <c r="S285" s="369"/>
      <c r="T285" s="369"/>
      <c r="U285" s="369"/>
      <c r="V285" s="369"/>
      <c r="W285" s="369"/>
      <c r="X285" s="369"/>
      <c r="Y285" s="369"/>
      <c r="Z285" s="369"/>
      <c r="AA285" s="369"/>
    </row>
    <row r="286" spans="2:27" customFormat="1" ht="114.75">
      <c r="C286" s="360" t="s">
        <v>2194</v>
      </c>
      <c r="D286" s="105" t="s">
        <v>2700</v>
      </c>
      <c r="E286" s="388" t="s">
        <v>317</v>
      </c>
      <c r="F286" s="359">
        <v>1</v>
      </c>
      <c r="G286" s="135"/>
      <c r="H286" s="135">
        <f t="shared" si="9"/>
        <v>0</v>
      </c>
      <c r="I286" s="369"/>
      <c r="J286" s="369"/>
      <c r="K286" s="369"/>
      <c r="L286" s="369"/>
      <c r="M286" s="369"/>
      <c r="N286" s="369"/>
      <c r="O286" s="369"/>
      <c r="P286" s="369"/>
      <c r="Q286" s="369"/>
      <c r="R286" s="369"/>
      <c r="S286" s="369"/>
      <c r="T286" s="369"/>
      <c r="U286" s="369"/>
      <c r="V286" s="369"/>
      <c r="W286" s="369"/>
      <c r="X286" s="369"/>
      <c r="Y286" s="369"/>
      <c r="Z286" s="369"/>
      <c r="AA286" s="369"/>
    </row>
    <row r="287" spans="2:27" customFormat="1">
      <c r="C287" s="360" t="s">
        <v>2193</v>
      </c>
      <c r="D287" s="17" t="s">
        <v>1565</v>
      </c>
      <c r="E287" s="388" t="s">
        <v>317</v>
      </c>
      <c r="F287" s="359">
        <v>1</v>
      </c>
      <c r="G287" s="135"/>
      <c r="H287" s="135">
        <f t="shared" si="9"/>
        <v>0</v>
      </c>
      <c r="I287" s="369"/>
      <c r="J287" s="369"/>
      <c r="K287" s="369"/>
      <c r="L287" s="369"/>
      <c r="M287" s="369"/>
      <c r="N287" s="369"/>
      <c r="O287" s="369"/>
      <c r="P287" s="369"/>
      <c r="Q287" s="369"/>
      <c r="R287" s="369"/>
      <c r="S287" s="369"/>
      <c r="T287" s="369"/>
      <c r="U287" s="369"/>
      <c r="V287" s="369"/>
      <c r="W287" s="369"/>
      <c r="X287" s="369"/>
      <c r="Y287" s="369"/>
      <c r="Z287" s="369"/>
      <c r="AA287" s="369"/>
    </row>
    <row r="288" spans="2:27" s="18" customFormat="1">
      <c r="B288" s="19"/>
      <c r="C288" s="21"/>
      <c r="D288" s="22"/>
      <c r="E288" s="388"/>
      <c r="F288" s="23"/>
      <c r="G288" s="24" t="s">
        <v>1</v>
      </c>
      <c r="H288" s="24">
        <f>SUM(H243:H287)</f>
        <v>0</v>
      </c>
    </row>
    <row r="289" spans="2:10" s="18" customFormat="1">
      <c r="B289" s="19"/>
      <c r="C289" s="21"/>
      <c r="D289" s="22"/>
      <c r="E289" s="21"/>
      <c r="F289" s="23"/>
      <c r="G289" s="911"/>
      <c r="H289" s="911"/>
    </row>
    <row r="290" spans="2:10" s="18" customFormat="1">
      <c r="B290" s="19" t="s">
        <v>2192</v>
      </c>
      <c r="C290" s="21"/>
      <c r="D290" s="22"/>
      <c r="E290" s="21"/>
      <c r="F290" s="23"/>
      <c r="G290" s="25"/>
      <c r="H290" s="25"/>
    </row>
    <row r="291" spans="2:10" s="18" customFormat="1">
      <c r="B291" s="19"/>
      <c r="C291" s="21"/>
      <c r="D291" s="22"/>
      <c r="E291" s="21"/>
      <c r="F291" s="23"/>
      <c r="G291" s="25"/>
      <c r="H291" s="25"/>
    </row>
    <row r="292" spans="2:10" s="18" customFormat="1" ht="63.75">
      <c r="B292"/>
      <c r="C292" s="360" t="s">
        <v>2191</v>
      </c>
      <c r="D292" s="105" t="s">
        <v>1599</v>
      </c>
      <c r="E292" s="388"/>
      <c r="F292" s="359"/>
      <c r="G292" s="135"/>
      <c r="H292" s="135"/>
      <c r="I292" s="369"/>
      <c r="J292" s="369"/>
    </row>
    <row r="293" spans="2:10" s="18" customFormat="1" ht="89.25">
      <c r="B293"/>
      <c r="C293" s="360" t="s">
        <v>2190</v>
      </c>
      <c r="D293" s="105" t="s">
        <v>2050</v>
      </c>
      <c r="E293" s="388" t="s">
        <v>136</v>
      </c>
      <c r="F293" s="531">
        <v>1</v>
      </c>
      <c r="G293" s="135"/>
      <c r="H293" s="135">
        <f>ROUND(F293*G293,2)</f>
        <v>0</v>
      </c>
      <c r="I293" s="369"/>
      <c r="J293" s="369"/>
    </row>
    <row r="294" spans="2:10" s="18" customFormat="1" ht="25.5">
      <c r="B294" s="19"/>
      <c r="C294" s="360" t="s">
        <v>2189</v>
      </c>
      <c r="D294" s="105" t="s">
        <v>1595</v>
      </c>
      <c r="E294" s="388" t="s">
        <v>136</v>
      </c>
      <c r="F294" s="531" t="s">
        <v>43</v>
      </c>
      <c r="G294" s="532"/>
      <c r="H294" s="135">
        <f t="shared" ref="H294:H335" si="10">ROUND(F294*G294,2)</f>
        <v>0</v>
      </c>
    </row>
    <row r="295" spans="2:10" s="18" customFormat="1">
      <c r="B295" s="19"/>
      <c r="C295" s="360" t="s">
        <v>2188</v>
      </c>
      <c r="D295" s="105" t="s">
        <v>2139</v>
      </c>
      <c r="E295" s="388" t="s">
        <v>136</v>
      </c>
      <c r="F295" s="531">
        <v>3</v>
      </c>
      <c r="G295" s="532"/>
      <c r="H295" s="135">
        <f t="shared" si="10"/>
        <v>0</v>
      </c>
    </row>
    <row r="296" spans="2:10" s="18" customFormat="1" ht="25.5">
      <c r="B296" s="19"/>
      <c r="C296" s="360" t="s">
        <v>2187</v>
      </c>
      <c r="D296" s="105" t="s">
        <v>2137</v>
      </c>
      <c r="E296" s="388" t="s">
        <v>136</v>
      </c>
      <c r="F296" s="531" t="s">
        <v>43</v>
      </c>
      <c r="G296" s="532"/>
      <c r="H296" s="135">
        <f t="shared" si="10"/>
        <v>0</v>
      </c>
    </row>
    <row r="297" spans="2:10" s="18" customFormat="1" ht="25.5">
      <c r="B297" s="19"/>
      <c r="C297" s="360" t="s">
        <v>2186</v>
      </c>
      <c r="D297" s="105" t="s">
        <v>2135</v>
      </c>
      <c r="E297" s="388" t="s">
        <v>136</v>
      </c>
      <c r="F297" s="531" t="s">
        <v>43</v>
      </c>
      <c r="G297" s="532"/>
      <c r="H297" s="135">
        <f t="shared" si="10"/>
        <v>0</v>
      </c>
    </row>
    <row r="298" spans="2:10" s="18" customFormat="1" ht="25.5">
      <c r="B298" s="19"/>
      <c r="C298" s="360" t="s">
        <v>2185</v>
      </c>
      <c r="D298" s="105" t="s">
        <v>2047</v>
      </c>
      <c r="E298" s="388" t="s">
        <v>136</v>
      </c>
      <c r="F298" s="531" t="s">
        <v>43</v>
      </c>
      <c r="G298" s="532"/>
      <c r="H298" s="135">
        <f t="shared" si="10"/>
        <v>0</v>
      </c>
    </row>
    <row r="299" spans="2:10" ht="25.5">
      <c r="C299" s="360" t="s">
        <v>2184</v>
      </c>
      <c r="D299" s="105" t="s">
        <v>2045</v>
      </c>
      <c r="E299" s="388" t="s">
        <v>136</v>
      </c>
      <c r="F299" s="531" t="s">
        <v>208</v>
      </c>
      <c r="G299" s="132"/>
      <c r="H299" s="135">
        <f t="shared" si="10"/>
        <v>0</v>
      </c>
    </row>
    <row r="300" spans="2:10" ht="25.5">
      <c r="C300" s="360" t="s">
        <v>2183</v>
      </c>
      <c r="D300" s="105" t="s">
        <v>2038</v>
      </c>
      <c r="E300" s="388" t="s">
        <v>136</v>
      </c>
      <c r="F300" s="531" t="s">
        <v>202</v>
      </c>
      <c r="G300" s="132"/>
      <c r="H300" s="135">
        <f t="shared" si="10"/>
        <v>0</v>
      </c>
    </row>
    <row r="301" spans="2:10" ht="25.5">
      <c r="C301" s="360" t="s">
        <v>2182</v>
      </c>
      <c r="D301" s="105" t="s">
        <v>1688</v>
      </c>
      <c r="E301" s="388" t="s">
        <v>136</v>
      </c>
      <c r="F301" s="531" t="s">
        <v>43</v>
      </c>
      <c r="G301" s="132"/>
      <c r="H301" s="135">
        <f t="shared" si="10"/>
        <v>0</v>
      </c>
    </row>
    <row r="302" spans="2:10" ht="25.5">
      <c r="C302" s="360" t="s">
        <v>2181</v>
      </c>
      <c r="D302" s="105" t="s">
        <v>2036</v>
      </c>
      <c r="E302" s="388" t="s">
        <v>136</v>
      </c>
      <c r="F302" s="531" t="s">
        <v>190</v>
      </c>
      <c r="G302" s="132"/>
      <c r="H302" s="135">
        <f t="shared" si="10"/>
        <v>0</v>
      </c>
    </row>
    <row r="303" spans="2:10" ht="25.5">
      <c r="C303" s="360" t="s">
        <v>2180</v>
      </c>
      <c r="D303" s="105" t="s">
        <v>1686</v>
      </c>
      <c r="E303" s="388" t="s">
        <v>136</v>
      </c>
      <c r="F303" s="531" t="s">
        <v>43</v>
      </c>
      <c r="G303" s="132"/>
      <c r="H303" s="135">
        <f t="shared" si="10"/>
        <v>0</v>
      </c>
    </row>
    <row r="304" spans="2:10" ht="25.5">
      <c r="C304" s="360" t="s">
        <v>2179</v>
      </c>
      <c r="D304" s="105" t="s">
        <v>1593</v>
      </c>
      <c r="E304" s="388" t="s">
        <v>136</v>
      </c>
      <c r="F304" s="531" t="s">
        <v>44</v>
      </c>
      <c r="G304" s="132"/>
      <c r="H304" s="135">
        <f t="shared" si="10"/>
        <v>0</v>
      </c>
    </row>
    <row r="305" spans="3:8" ht="25.5">
      <c r="C305" s="360" t="s">
        <v>2178</v>
      </c>
      <c r="D305" s="105" t="s">
        <v>2042</v>
      </c>
      <c r="E305" s="388" t="s">
        <v>136</v>
      </c>
      <c r="F305" s="531" t="s">
        <v>43</v>
      </c>
      <c r="G305" s="132"/>
      <c r="H305" s="135">
        <f t="shared" si="10"/>
        <v>0</v>
      </c>
    </row>
    <row r="306" spans="3:8" ht="25.5">
      <c r="C306" s="360" t="s">
        <v>2177</v>
      </c>
      <c r="D306" s="105" t="s">
        <v>2040</v>
      </c>
      <c r="E306" s="388" t="s">
        <v>136</v>
      </c>
      <c r="F306" s="531" t="s">
        <v>43</v>
      </c>
      <c r="G306" s="132"/>
      <c r="H306" s="135">
        <f t="shared" si="10"/>
        <v>0</v>
      </c>
    </row>
    <row r="307" spans="3:8" ht="25.5">
      <c r="C307" s="360" t="s">
        <v>2176</v>
      </c>
      <c r="D307" s="105" t="s">
        <v>2175</v>
      </c>
      <c r="E307" s="388" t="s">
        <v>136</v>
      </c>
      <c r="F307" s="531" t="s">
        <v>126</v>
      </c>
      <c r="G307" s="132"/>
      <c r="H307" s="135">
        <f t="shared" si="10"/>
        <v>0</v>
      </c>
    </row>
    <row r="308" spans="3:8" ht="25.5">
      <c r="C308" s="360" t="s">
        <v>2174</v>
      </c>
      <c r="D308" s="105" t="s">
        <v>2121</v>
      </c>
      <c r="E308" s="388" t="s">
        <v>136</v>
      </c>
      <c r="F308" s="531" t="s">
        <v>44</v>
      </c>
      <c r="G308" s="132"/>
      <c r="H308" s="135">
        <f t="shared" si="10"/>
        <v>0</v>
      </c>
    </row>
    <row r="309" spans="3:8" ht="25.5">
      <c r="C309" s="360" t="s">
        <v>2173</v>
      </c>
      <c r="D309" s="105" t="s">
        <v>2119</v>
      </c>
      <c r="E309" s="388" t="s">
        <v>136</v>
      </c>
      <c r="F309" s="531" t="s">
        <v>126</v>
      </c>
      <c r="G309" s="132"/>
      <c r="H309" s="135">
        <f t="shared" si="10"/>
        <v>0</v>
      </c>
    </row>
    <row r="310" spans="3:8" ht="25.5">
      <c r="C310" s="360" t="s">
        <v>2172</v>
      </c>
      <c r="D310" s="105" t="s">
        <v>2123</v>
      </c>
      <c r="E310" s="388" t="s">
        <v>136</v>
      </c>
      <c r="F310" s="531" t="s">
        <v>208</v>
      </c>
      <c r="G310" s="132"/>
      <c r="H310" s="135">
        <f t="shared" si="10"/>
        <v>0</v>
      </c>
    </row>
    <row r="311" spans="3:8" ht="25.5">
      <c r="C311" s="360" t="s">
        <v>2171</v>
      </c>
      <c r="D311" s="105" t="s">
        <v>1587</v>
      </c>
      <c r="E311" s="388" t="s">
        <v>136</v>
      </c>
      <c r="F311" s="531" t="s">
        <v>43</v>
      </c>
      <c r="G311" s="132"/>
      <c r="H311" s="135">
        <f t="shared" si="10"/>
        <v>0</v>
      </c>
    </row>
    <row r="312" spans="3:8" ht="25.5">
      <c r="C312" s="360" t="s">
        <v>2170</v>
      </c>
      <c r="D312" s="105" t="s">
        <v>2029</v>
      </c>
      <c r="E312" s="388" t="s">
        <v>136</v>
      </c>
      <c r="F312" s="531" t="s">
        <v>208</v>
      </c>
      <c r="G312" s="132"/>
      <c r="H312" s="135">
        <f t="shared" si="10"/>
        <v>0</v>
      </c>
    </row>
    <row r="313" spans="3:8" ht="25.5">
      <c r="C313" s="360" t="s">
        <v>2169</v>
      </c>
      <c r="D313" s="105" t="s">
        <v>2027</v>
      </c>
      <c r="E313" s="388" t="s">
        <v>136</v>
      </c>
      <c r="F313" s="531" t="s">
        <v>43</v>
      </c>
      <c r="G313" s="132"/>
      <c r="H313" s="135">
        <f t="shared" si="10"/>
        <v>0</v>
      </c>
    </row>
    <row r="314" spans="3:8" ht="25.5">
      <c r="C314" s="360" t="s">
        <v>2168</v>
      </c>
      <c r="D314" s="105" t="s">
        <v>2167</v>
      </c>
      <c r="E314" s="388" t="s">
        <v>136</v>
      </c>
      <c r="F314" s="531" t="s">
        <v>43</v>
      </c>
      <c r="G314" s="132"/>
      <c r="H314" s="135">
        <f t="shared" si="10"/>
        <v>0</v>
      </c>
    </row>
    <row r="315" spans="3:8" ht="25.5">
      <c r="C315" s="360" t="s">
        <v>2166</v>
      </c>
      <c r="D315" s="105" t="s">
        <v>2023</v>
      </c>
      <c r="E315" s="388" t="s">
        <v>136</v>
      </c>
      <c r="F315" s="531" t="s">
        <v>43</v>
      </c>
      <c r="G315" s="132"/>
      <c r="H315" s="135">
        <f t="shared" si="10"/>
        <v>0</v>
      </c>
    </row>
    <row r="316" spans="3:8" ht="25.5">
      <c r="C316" s="360" t="s">
        <v>2165</v>
      </c>
      <c r="D316" s="105" t="s">
        <v>2021</v>
      </c>
      <c r="E316" s="388" t="s">
        <v>136</v>
      </c>
      <c r="F316" s="531" t="s">
        <v>43</v>
      </c>
      <c r="G316" s="132"/>
      <c r="H316" s="135">
        <f t="shared" si="10"/>
        <v>0</v>
      </c>
    </row>
    <row r="317" spans="3:8" ht="25.5">
      <c r="C317" s="360" t="s">
        <v>2164</v>
      </c>
      <c r="D317" s="105" t="s">
        <v>1579</v>
      </c>
      <c r="E317" s="388" t="s">
        <v>136</v>
      </c>
      <c r="F317" s="531" t="s">
        <v>43</v>
      </c>
      <c r="G317" s="132"/>
      <c r="H317" s="135">
        <f t="shared" si="10"/>
        <v>0</v>
      </c>
    </row>
    <row r="318" spans="3:8" ht="25.5">
      <c r="C318" s="360" t="s">
        <v>2163</v>
      </c>
      <c r="D318" s="105" t="s">
        <v>2063</v>
      </c>
      <c r="E318" s="388" t="s">
        <v>136</v>
      </c>
      <c r="F318" s="531" t="s">
        <v>208</v>
      </c>
      <c r="G318" s="132"/>
      <c r="H318" s="135">
        <f t="shared" si="10"/>
        <v>0</v>
      </c>
    </row>
    <row r="319" spans="3:8" ht="25.5">
      <c r="C319" s="360" t="s">
        <v>2162</v>
      </c>
      <c r="D319" s="105" t="s">
        <v>2016</v>
      </c>
      <c r="E319" s="388" t="s">
        <v>136</v>
      </c>
      <c r="F319" s="531" t="s">
        <v>208</v>
      </c>
      <c r="G319" s="132"/>
      <c r="H319" s="135">
        <f t="shared" si="10"/>
        <v>0</v>
      </c>
    </row>
    <row r="320" spans="3:8" ht="25.5">
      <c r="C320" s="360" t="s">
        <v>2161</v>
      </c>
      <c r="D320" s="105" t="s">
        <v>2160</v>
      </c>
      <c r="E320" s="388" t="s">
        <v>136</v>
      </c>
      <c r="F320" s="531" t="s">
        <v>208</v>
      </c>
      <c r="G320" s="132"/>
      <c r="H320" s="135">
        <f t="shared" si="10"/>
        <v>0</v>
      </c>
    </row>
    <row r="321" spans="3:8" ht="25.5">
      <c r="C321" s="360" t="s">
        <v>2159</v>
      </c>
      <c r="D321" s="105" t="s">
        <v>2103</v>
      </c>
      <c r="E321" s="388" t="s">
        <v>136</v>
      </c>
      <c r="F321" s="531" t="s">
        <v>208</v>
      </c>
      <c r="G321" s="132"/>
      <c r="H321" s="135">
        <f t="shared" si="10"/>
        <v>0</v>
      </c>
    </row>
    <row r="322" spans="3:8" ht="25.5">
      <c r="C322" s="360" t="s">
        <v>2158</v>
      </c>
      <c r="D322" s="105" t="s">
        <v>2014</v>
      </c>
      <c r="E322" s="388" t="s">
        <v>136</v>
      </c>
      <c r="F322" s="531" t="s">
        <v>178</v>
      </c>
      <c r="G322" s="132"/>
      <c r="H322" s="135">
        <f t="shared" si="10"/>
        <v>0</v>
      </c>
    </row>
    <row r="323" spans="3:8" ht="25.5">
      <c r="C323" s="360" t="s">
        <v>2157</v>
      </c>
      <c r="D323" s="105" t="s">
        <v>1670</v>
      </c>
      <c r="E323" s="388" t="s">
        <v>136</v>
      </c>
      <c r="F323" s="531" t="s">
        <v>43</v>
      </c>
      <c r="G323" s="132"/>
      <c r="H323" s="135">
        <f t="shared" si="10"/>
        <v>0</v>
      </c>
    </row>
    <row r="324" spans="3:8" ht="25.5">
      <c r="C324" s="360" t="s">
        <v>2156</v>
      </c>
      <c r="D324" s="105" t="s">
        <v>2155</v>
      </c>
      <c r="E324" s="388" t="s">
        <v>136</v>
      </c>
      <c r="F324" s="531" t="s">
        <v>208</v>
      </c>
      <c r="G324" s="132"/>
      <c r="H324" s="135">
        <f t="shared" si="10"/>
        <v>0</v>
      </c>
    </row>
    <row r="325" spans="3:8" ht="25.5">
      <c r="C325" s="360" t="s">
        <v>2154</v>
      </c>
      <c r="D325" s="105" t="s">
        <v>2100</v>
      </c>
      <c r="E325" s="388" t="s">
        <v>136</v>
      </c>
      <c r="F325" s="531" t="s">
        <v>208</v>
      </c>
      <c r="G325" s="132"/>
      <c r="H325" s="135">
        <f t="shared" si="10"/>
        <v>0</v>
      </c>
    </row>
    <row r="326" spans="3:8">
      <c r="C326" s="360" t="s">
        <v>2153</v>
      </c>
      <c r="D326" s="105" t="s">
        <v>1573</v>
      </c>
      <c r="E326" s="388" t="s">
        <v>136</v>
      </c>
      <c r="F326" s="531" t="s">
        <v>196</v>
      </c>
      <c r="G326" s="132"/>
      <c r="H326" s="135">
        <f t="shared" si="10"/>
        <v>0</v>
      </c>
    </row>
    <row r="327" spans="3:8" ht="25.5">
      <c r="C327" s="360" t="s">
        <v>2152</v>
      </c>
      <c r="D327" s="105" t="s">
        <v>1571</v>
      </c>
      <c r="E327" s="388" t="s">
        <v>136</v>
      </c>
      <c r="F327" s="531" t="s">
        <v>45</v>
      </c>
      <c r="G327" s="132"/>
      <c r="H327" s="135">
        <f t="shared" si="10"/>
        <v>0</v>
      </c>
    </row>
    <row r="328" spans="3:8" ht="25.5">
      <c r="C328" s="360" t="s">
        <v>2151</v>
      </c>
      <c r="D328" s="105" t="s">
        <v>1668</v>
      </c>
      <c r="E328" s="388" t="s">
        <v>136</v>
      </c>
      <c r="F328" s="531" t="s">
        <v>208</v>
      </c>
      <c r="G328" s="132"/>
      <c r="H328" s="135">
        <f t="shared" si="10"/>
        <v>0</v>
      </c>
    </row>
    <row r="329" spans="3:8" ht="25.5">
      <c r="C329" s="360" t="s">
        <v>2150</v>
      </c>
      <c r="D329" s="105" t="s">
        <v>1569</v>
      </c>
      <c r="E329" s="388" t="s">
        <v>136</v>
      </c>
      <c r="F329" s="531" t="s">
        <v>45</v>
      </c>
      <c r="G329" s="132"/>
      <c r="H329" s="135">
        <f t="shared" si="10"/>
        <v>0</v>
      </c>
    </row>
    <row r="330" spans="3:8" ht="25.5">
      <c r="C330" s="360" t="s">
        <v>2149</v>
      </c>
      <c r="D330" s="105" t="s">
        <v>1666</v>
      </c>
      <c r="E330" s="388" t="s">
        <v>136</v>
      </c>
      <c r="F330" s="531" t="s">
        <v>43</v>
      </c>
      <c r="G330" s="132"/>
      <c r="H330" s="135">
        <f t="shared" si="10"/>
        <v>0</v>
      </c>
    </row>
    <row r="331" spans="3:8">
      <c r="C331" s="360" t="s">
        <v>2148</v>
      </c>
      <c r="D331" s="105" t="s">
        <v>2007</v>
      </c>
      <c r="E331" s="388" t="s">
        <v>136</v>
      </c>
      <c r="F331" s="531" t="s">
        <v>44</v>
      </c>
      <c r="G331" s="132"/>
      <c r="H331" s="135">
        <f t="shared" si="10"/>
        <v>0</v>
      </c>
    </row>
    <row r="332" spans="3:8" ht="25.5">
      <c r="C332" s="360" t="s">
        <v>2147</v>
      </c>
      <c r="D332" s="105" t="s">
        <v>2005</v>
      </c>
      <c r="E332" s="388" t="s">
        <v>136</v>
      </c>
      <c r="F332" s="531" t="s">
        <v>43</v>
      </c>
      <c r="G332" s="132"/>
      <c r="H332" s="135">
        <f t="shared" si="10"/>
        <v>0</v>
      </c>
    </row>
    <row r="333" spans="3:8">
      <c r="C333" s="360" t="s">
        <v>2146</v>
      </c>
      <c r="D333" s="105" t="s">
        <v>2003</v>
      </c>
      <c r="E333" s="388" t="s">
        <v>136</v>
      </c>
      <c r="F333" s="531" t="s">
        <v>44</v>
      </c>
      <c r="G333" s="132"/>
      <c r="H333" s="135">
        <f t="shared" si="10"/>
        <v>0</v>
      </c>
    </row>
    <row r="334" spans="3:8">
      <c r="C334" s="360" t="s">
        <v>2145</v>
      </c>
      <c r="D334" s="105" t="s">
        <v>2001</v>
      </c>
      <c r="E334" s="388" t="s">
        <v>136</v>
      </c>
      <c r="F334" s="531" t="s">
        <v>43</v>
      </c>
      <c r="G334" s="132"/>
      <c r="H334" s="135">
        <f t="shared" si="10"/>
        <v>0</v>
      </c>
    </row>
    <row r="335" spans="3:8" ht="24" customHeight="1">
      <c r="C335" s="360" t="s">
        <v>2144</v>
      </c>
      <c r="D335" s="17" t="s">
        <v>1565</v>
      </c>
      <c r="E335" s="388" t="s">
        <v>317</v>
      </c>
      <c r="F335" s="388" t="s">
        <v>43</v>
      </c>
      <c r="G335" s="132"/>
      <c r="H335" s="135">
        <f t="shared" si="10"/>
        <v>0</v>
      </c>
    </row>
    <row r="336" spans="3:8" ht="24" customHeight="1">
      <c r="C336" s="527"/>
      <c r="D336" s="530"/>
      <c r="E336" s="21"/>
      <c r="F336" s="529"/>
      <c r="G336" s="24" t="s">
        <v>1</v>
      </c>
      <c r="H336" s="24">
        <f>SUM(H293:H335)</f>
        <v>0</v>
      </c>
    </row>
    <row r="337" spans="2:8">
      <c r="C337" s="527"/>
      <c r="D337" s="530"/>
      <c r="E337" s="21"/>
      <c r="F337" s="529"/>
      <c r="G337" s="912"/>
      <c r="H337" s="913"/>
    </row>
    <row r="338" spans="2:8">
      <c r="C338" s="527"/>
      <c r="D338" s="530"/>
      <c r="E338" s="21"/>
      <c r="F338" s="529"/>
      <c r="H338" s="25"/>
    </row>
    <row r="340" spans="2:8">
      <c r="B340" s="19" t="s">
        <v>2143</v>
      </c>
    </row>
    <row r="342" spans="2:8" ht="63.75">
      <c r="C342" s="1059"/>
      <c r="D342" s="105" t="s">
        <v>1599</v>
      </c>
      <c r="E342" s="388"/>
      <c r="F342" s="359"/>
      <c r="G342" s="135"/>
      <c r="H342" s="135"/>
    </row>
    <row r="343" spans="2:8" ht="89.25">
      <c r="C343" s="360" t="s">
        <v>2142</v>
      </c>
      <c r="D343" s="105" t="s">
        <v>2050</v>
      </c>
      <c r="E343" s="388" t="s">
        <v>136</v>
      </c>
      <c r="F343" s="359">
        <v>1</v>
      </c>
      <c r="G343" s="135"/>
      <c r="H343" s="135">
        <f>ROUND(F343*G343,2)</f>
        <v>0</v>
      </c>
    </row>
    <row r="344" spans="2:8" ht="25.5">
      <c r="C344" s="360" t="s">
        <v>2141</v>
      </c>
      <c r="D344" s="401" t="s">
        <v>1595</v>
      </c>
      <c r="E344" s="37" t="s">
        <v>136</v>
      </c>
      <c r="F344" s="525" t="s">
        <v>43</v>
      </c>
      <c r="G344" s="132"/>
      <c r="H344" s="135">
        <f>ROUND(F344*G344,2)</f>
        <v>0</v>
      </c>
    </row>
    <row r="345" spans="2:8">
      <c r="C345" s="360" t="s">
        <v>2140</v>
      </c>
      <c r="D345" s="401" t="s">
        <v>2139</v>
      </c>
      <c r="E345" s="37" t="s">
        <v>136</v>
      </c>
      <c r="F345" s="525" t="s">
        <v>43</v>
      </c>
      <c r="G345" s="132"/>
      <c r="H345" s="135">
        <f t="shared" ref="H345:H382" si="11">ROUND(F345*G345,2)</f>
        <v>0</v>
      </c>
    </row>
    <row r="346" spans="2:8" ht="25.5">
      <c r="C346" s="360" t="s">
        <v>2138</v>
      </c>
      <c r="D346" s="401" t="s">
        <v>2137</v>
      </c>
      <c r="E346" s="37" t="s">
        <v>136</v>
      </c>
      <c r="F346" s="525" t="s">
        <v>43</v>
      </c>
      <c r="G346" s="132"/>
      <c r="H346" s="135">
        <f t="shared" si="11"/>
        <v>0</v>
      </c>
    </row>
    <row r="347" spans="2:8" ht="25.5">
      <c r="C347" s="360" t="s">
        <v>2136</v>
      </c>
      <c r="D347" s="401" t="s">
        <v>2135</v>
      </c>
      <c r="E347" s="37" t="s">
        <v>136</v>
      </c>
      <c r="F347" s="525" t="s">
        <v>43</v>
      </c>
      <c r="G347" s="132"/>
      <c r="H347" s="135">
        <f t="shared" si="11"/>
        <v>0</v>
      </c>
    </row>
    <row r="348" spans="2:8" ht="25.5">
      <c r="C348" s="360" t="s">
        <v>2134</v>
      </c>
      <c r="D348" s="401" t="s">
        <v>2047</v>
      </c>
      <c r="E348" s="37" t="s">
        <v>136</v>
      </c>
      <c r="F348" s="525" t="s">
        <v>43</v>
      </c>
      <c r="G348" s="132"/>
      <c r="H348" s="135">
        <f t="shared" si="11"/>
        <v>0</v>
      </c>
    </row>
    <row r="349" spans="2:8" ht="25.5">
      <c r="C349" s="360" t="s">
        <v>2133</v>
      </c>
      <c r="D349" s="401" t="s">
        <v>2045</v>
      </c>
      <c r="E349" s="37" t="s">
        <v>136</v>
      </c>
      <c r="F349" s="525" t="s">
        <v>208</v>
      </c>
      <c r="G349" s="132"/>
      <c r="H349" s="135">
        <f t="shared" si="11"/>
        <v>0</v>
      </c>
    </row>
    <row r="350" spans="2:8" ht="25.5">
      <c r="C350" s="360" t="s">
        <v>2132</v>
      </c>
      <c r="D350" s="401" t="s">
        <v>2038</v>
      </c>
      <c r="E350" s="37" t="s">
        <v>136</v>
      </c>
      <c r="F350" s="525" t="s">
        <v>200</v>
      </c>
      <c r="G350" s="132"/>
      <c r="H350" s="135">
        <f t="shared" si="11"/>
        <v>0</v>
      </c>
    </row>
    <row r="351" spans="2:8" ht="25.5">
      <c r="C351" s="360" t="s">
        <v>2131</v>
      </c>
      <c r="D351" s="401" t="s">
        <v>1688</v>
      </c>
      <c r="E351" s="37" t="s">
        <v>136</v>
      </c>
      <c r="F351" s="525" t="s">
        <v>43</v>
      </c>
      <c r="G351" s="132"/>
      <c r="H351" s="135">
        <f t="shared" si="11"/>
        <v>0</v>
      </c>
    </row>
    <row r="352" spans="2:8" ht="25.5">
      <c r="C352" s="360" t="s">
        <v>2130</v>
      </c>
      <c r="D352" s="401" t="s">
        <v>2042</v>
      </c>
      <c r="E352" s="37" t="s">
        <v>136</v>
      </c>
      <c r="F352" s="525" t="s">
        <v>43</v>
      </c>
      <c r="G352" s="132"/>
      <c r="H352" s="135">
        <f t="shared" si="11"/>
        <v>0</v>
      </c>
    </row>
    <row r="353" spans="3:8" ht="25.5">
      <c r="C353" s="360" t="s">
        <v>2129</v>
      </c>
      <c r="D353" s="401" t="s">
        <v>2040</v>
      </c>
      <c r="E353" s="37" t="s">
        <v>136</v>
      </c>
      <c r="F353" s="525" t="s">
        <v>43</v>
      </c>
      <c r="G353" s="132"/>
      <c r="H353" s="135">
        <f t="shared" si="11"/>
        <v>0</v>
      </c>
    </row>
    <row r="354" spans="3:8" ht="25.5">
      <c r="C354" s="360" t="s">
        <v>2128</v>
      </c>
      <c r="D354" s="401" t="s">
        <v>2036</v>
      </c>
      <c r="E354" s="37" t="s">
        <v>136</v>
      </c>
      <c r="F354" s="525" t="s">
        <v>184</v>
      </c>
      <c r="G354" s="132"/>
      <c r="H354" s="135">
        <f t="shared" si="11"/>
        <v>0</v>
      </c>
    </row>
    <row r="355" spans="3:8" ht="25.5">
      <c r="C355" s="360" t="s">
        <v>2127</v>
      </c>
      <c r="D355" s="401" t="s">
        <v>1587</v>
      </c>
      <c r="E355" s="37" t="s">
        <v>136</v>
      </c>
      <c r="F355" s="525" t="s">
        <v>43</v>
      </c>
      <c r="G355" s="132"/>
      <c r="H355" s="135">
        <f t="shared" si="11"/>
        <v>0</v>
      </c>
    </row>
    <row r="356" spans="3:8" ht="25.5">
      <c r="C356" s="360" t="s">
        <v>2126</v>
      </c>
      <c r="D356" s="401" t="s">
        <v>1686</v>
      </c>
      <c r="E356" s="37" t="s">
        <v>136</v>
      </c>
      <c r="F356" s="525" t="s">
        <v>43</v>
      </c>
      <c r="G356" s="132"/>
      <c r="H356" s="135">
        <f t="shared" si="11"/>
        <v>0</v>
      </c>
    </row>
    <row r="357" spans="3:8" ht="25.5">
      <c r="C357" s="360" t="s">
        <v>2125</v>
      </c>
      <c r="D357" s="401" t="s">
        <v>1593</v>
      </c>
      <c r="E357" s="37" t="s">
        <v>136</v>
      </c>
      <c r="F357" s="525" t="s">
        <v>44</v>
      </c>
      <c r="G357" s="132"/>
      <c r="H357" s="135">
        <f t="shared" si="11"/>
        <v>0</v>
      </c>
    </row>
    <row r="358" spans="3:8" ht="25.5">
      <c r="C358" s="360" t="s">
        <v>2124</v>
      </c>
      <c r="D358" s="401" t="s">
        <v>2123</v>
      </c>
      <c r="E358" s="37" t="s">
        <v>136</v>
      </c>
      <c r="F358" s="525" t="s">
        <v>208</v>
      </c>
      <c r="G358" s="132"/>
      <c r="H358" s="135">
        <f t="shared" si="11"/>
        <v>0</v>
      </c>
    </row>
    <row r="359" spans="3:8" ht="25.5">
      <c r="C359" s="360" t="s">
        <v>2122</v>
      </c>
      <c r="D359" s="401" t="s">
        <v>2121</v>
      </c>
      <c r="E359" s="37" t="s">
        <v>136</v>
      </c>
      <c r="F359" s="525" t="s">
        <v>43</v>
      </c>
      <c r="G359" s="132"/>
      <c r="H359" s="135">
        <f t="shared" si="11"/>
        <v>0</v>
      </c>
    </row>
    <row r="360" spans="3:8" ht="25.5">
      <c r="C360" s="360" t="s">
        <v>2120</v>
      </c>
      <c r="D360" s="401" t="s">
        <v>2119</v>
      </c>
      <c r="E360" s="37" t="s">
        <v>136</v>
      </c>
      <c r="F360" s="525" t="s">
        <v>208</v>
      </c>
      <c r="G360" s="132"/>
      <c r="H360" s="135">
        <f t="shared" si="11"/>
        <v>0</v>
      </c>
    </row>
    <row r="361" spans="3:8" ht="25.5">
      <c r="C361" s="360" t="s">
        <v>2118</v>
      </c>
      <c r="D361" s="401" t="s">
        <v>2031</v>
      </c>
      <c r="E361" s="37" t="s">
        <v>136</v>
      </c>
      <c r="F361" s="525" t="s">
        <v>208</v>
      </c>
      <c r="G361" s="132"/>
      <c r="H361" s="135">
        <f t="shared" si="11"/>
        <v>0</v>
      </c>
    </row>
    <row r="362" spans="3:8" ht="25.5">
      <c r="C362" s="360" t="s">
        <v>2117</v>
      </c>
      <c r="D362" s="401" t="s">
        <v>2116</v>
      </c>
      <c r="E362" s="37" t="s">
        <v>136</v>
      </c>
      <c r="F362" s="525" t="s">
        <v>208</v>
      </c>
      <c r="G362" s="132"/>
      <c r="H362" s="135">
        <f t="shared" si="11"/>
        <v>0</v>
      </c>
    </row>
    <row r="363" spans="3:8" ht="25.5">
      <c r="C363" s="360" t="s">
        <v>2115</v>
      </c>
      <c r="D363" s="401" t="s">
        <v>2029</v>
      </c>
      <c r="E363" s="37" t="s">
        <v>136</v>
      </c>
      <c r="F363" s="525" t="s">
        <v>44</v>
      </c>
      <c r="G363" s="132"/>
      <c r="H363" s="135">
        <f t="shared" si="11"/>
        <v>0</v>
      </c>
    </row>
    <row r="364" spans="3:8" ht="25.5">
      <c r="C364" s="360" t="s">
        <v>2114</v>
      </c>
      <c r="D364" s="401" t="s">
        <v>2027</v>
      </c>
      <c r="E364" s="37" t="s">
        <v>136</v>
      </c>
      <c r="F364" s="525" t="s">
        <v>44</v>
      </c>
      <c r="G364" s="132"/>
      <c r="H364" s="135">
        <f t="shared" si="11"/>
        <v>0</v>
      </c>
    </row>
    <row r="365" spans="3:8">
      <c r="C365" s="360" t="s">
        <v>2113</v>
      </c>
      <c r="D365" s="401" t="s">
        <v>2112</v>
      </c>
      <c r="E365" s="37" t="s">
        <v>136</v>
      </c>
      <c r="F365" s="525" t="s">
        <v>43</v>
      </c>
      <c r="G365" s="132"/>
      <c r="H365" s="135">
        <f t="shared" si="11"/>
        <v>0</v>
      </c>
    </row>
    <row r="366" spans="3:8" ht="25.5">
      <c r="C366" s="360" t="s">
        <v>2111</v>
      </c>
      <c r="D366" s="401" t="s">
        <v>2110</v>
      </c>
      <c r="E366" s="37" t="s">
        <v>136</v>
      </c>
      <c r="F366" s="525" t="s">
        <v>43</v>
      </c>
      <c r="G366" s="132"/>
      <c r="H366" s="135">
        <f t="shared" si="11"/>
        <v>0</v>
      </c>
    </row>
    <row r="367" spans="3:8" ht="25.5">
      <c r="C367" s="360" t="s">
        <v>2109</v>
      </c>
      <c r="D367" s="401" t="s">
        <v>2108</v>
      </c>
      <c r="E367" s="37" t="s">
        <v>136</v>
      </c>
      <c r="F367" s="525" t="s">
        <v>43</v>
      </c>
      <c r="G367" s="132"/>
      <c r="H367" s="135">
        <f t="shared" si="11"/>
        <v>0</v>
      </c>
    </row>
    <row r="368" spans="3:8" ht="25.5">
      <c r="C368" s="360" t="s">
        <v>2107</v>
      </c>
      <c r="D368" s="401" t="s">
        <v>1579</v>
      </c>
      <c r="E368" s="37" t="s">
        <v>136</v>
      </c>
      <c r="F368" s="525" t="s">
        <v>43</v>
      </c>
      <c r="G368" s="132"/>
      <c r="H368" s="135">
        <f t="shared" si="11"/>
        <v>0</v>
      </c>
    </row>
    <row r="369" spans="3:8" ht="25.5">
      <c r="C369" s="360" t="s">
        <v>2106</v>
      </c>
      <c r="D369" s="401" t="s">
        <v>2018</v>
      </c>
      <c r="E369" s="37" t="s">
        <v>136</v>
      </c>
      <c r="F369" s="525" t="s">
        <v>208</v>
      </c>
      <c r="G369" s="132"/>
      <c r="H369" s="135">
        <f t="shared" si="11"/>
        <v>0</v>
      </c>
    </row>
    <row r="370" spans="3:8" ht="25.5">
      <c r="C370" s="360" t="s">
        <v>2105</v>
      </c>
      <c r="D370" s="401" t="s">
        <v>2016</v>
      </c>
      <c r="E370" s="37" t="s">
        <v>136</v>
      </c>
      <c r="F370" s="525" t="s">
        <v>208</v>
      </c>
      <c r="G370" s="132"/>
      <c r="H370" s="135">
        <f t="shared" si="11"/>
        <v>0</v>
      </c>
    </row>
    <row r="371" spans="3:8" ht="25.5">
      <c r="C371" s="360" t="s">
        <v>2104</v>
      </c>
      <c r="D371" s="401" t="s">
        <v>2103</v>
      </c>
      <c r="E371" s="37" t="s">
        <v>136</v>
      </c>
      <c r="F371" s="525" t="s">
        <v>208</v>
      </c>
      <c r="G371" s="132"/>
      <c r="H371" s="135">
        <f t="shared" si="11"/>
        <v>0</v>
      </c>
    </row>
    <row r="372" spans="3:8" ht="25.5">
      <c r="C372" s="360" t="s">
        <v>2102</v>
      </c>
      <c r="D372" s="401" t="s">
        <v>1670</v>
      </c>
      <c r="E372" s="37" t="s">
        <v>136</v>
      </c>
      <c r="F372" s="525" t="s">
        <v>43</v>
      </c>
      <c r="G372" s="132"/>
      <c r="H372" s="135">
        <f t="shared" si="11"/>
        <v>0</v>
      </c>
    </row>
    <row r="373" spans="3:8" ht="25.5">
      <c r="C373" s="360" t="s">
        <v>2101</v>
      </c>
      <c r="D373" s="401" t="s">
        <v>2100</v>
      </c>
      <c r="E373" s="37" t="s">
        <v>136</v>
      </c>
      <c r="F373" s="525" t="s">
        <v>208</v>
      </c>
      <c r="G373" s="132"/>
      <c r="H373" s="135">
        <f t="shared" si="11"/>
        <v>0</v>
      </c>
    </row>
    <row r="374" spans="3:8" ht="25.5">
      <c r="C374" s="360" t="s">
        <v>2099</v>
      </c>
      <c r="D374" s="401" t="s">
        <v>2098</v>
      </c>
      <c r="E374" s="37" t="s">
        <v>136</v>
      </c>
      <c r="F374" s="525" t="s">
        <v>43</v>
      </c>
      <c r="G374" s="132"/>
      <c r="H374" s="135">
        <f t="shared" si="11"/>
        <v>0</v>
      </c>
    </row>
    <row r="375" spans="3:8" ht="25.5">
      <c r="C375" s="360" t="s">
        <v>2097</v>
      </c>
      <c r="D375" s="401" t="s">
        <v>2014</v>
      </c>
      <c r="E375" s="37" t="s">
        <v>136</v>
      </c>
      <c r="F375" s="525" t="s">
        <v>192</v>
      </c>
      <c r="G375" s="132"/>
      <c r="H375" s="135">
        <f t="shared" si="11"/>
        <v>0</v>
      </c>
    </row>
    <row r="376" spans="3:8" ht="25.5">
      <c r="C376" s="360" t="s">
        <v>2096</v>
      </c>
      <c r="D376" s="401" t="s">
        <v>1668</v>
      </c>
      <c r="E376" s="37" t="s">
        <v>136</v>
      </c>
      <c r="F376" s="525" t="s">
        <v>202</v>
      </c>
      <c r="G376" s="132"/>
      <c r="H376" s="135">
        <f t="shared" si="11"/>
        <v>0</v>
      </c>
    </row>
    <row r="377" spans="3:8" ht="25.5">
      <c r="C377" s="360" t="s">
        <v>2095</v>
      </c>
      <c r="D377" s="401" t="s">
        <v>1666</v>
      </c>
      <c r="E377" s="37" t="s">
        <v>136</v>
      </c>
      <c r="F377" s="525" t="s">
        <v>208</v>
      </c>
      <c r="G377" s="132"/>
      <c r="H377" s="135">
        <f t="shared" si="11"/>
        <v>0</v>
      </c>
    </row>
    <row r="378" spans="3:8">
      <c r="C378" s="360" t="s">
        <v>2094</v>
      </c>
      <c r="D378" s="401" t="s">
        <v>1573</v>
      </c>
      <c r="E378" s="37" t="s">
        <v>136</v>
      </c>
      <c r="F378" s="525" t="s">
        <v>190</v>
      </c>
      <c r="G378" s="132"/>
      <c r="H378" s="135">
        <f t="shared" si="11"/>
        <v>0</v>
      </c>
    </row>
    <row r="379" spans="3:8" ht="25.5">
      <c r="C379" s="360" t="s">
        <v>2093</v>
      </c>
      <c r="D379" s="401" t="s">
        <v>1571</v>
      </c>
      <c r="E379" s="37" t="s">
        <v>136</v>
      </c>
      <c r="F379" s="525" t="s">
        <v>126</v>
      </c>
      <c r="G379" s="132"/>
      <c r="H379" s="135">
        <f t="shared" si="11"/>
        <v>0</v>
      </c>
    </row>
    <row r="380" spans="3:8" ht="25.5">
      <c r="C380" s="360" t="s">
        <v>2092</v>
      </c>
      <c r="D380" s="401" t="s">
        <v>1569</v>
      </c>
      <c r="E380" s="37" t="s">
        <v>136</v>
      </c>
      <c r="F380" s="525" t="s">
        <v>46</v>
      </c>
      <c r="G380" s="132"/>
      <c r="H380" s="135">
        <f t="shared" si="11"/>
        <v>0</v>
      </c>
    </row>
    <row r="381" spans="3:8">
      <c r="C381" s="360" t="s">
        <v>2091</v>
      </c>
      <c r="D381" s="401" t="s">
        <v>2007</v>
      </c>
      <c r="E381" s="37" t="s">
        <v>136</v>
      </c>
      <c r="F381" s="525" t="s">
        <v>44</v>
      </c>
      <c r="G381" s="132"/>
      <c r="H381" s="135">
        <f t="shared" si="11"/>
        <v>0</v>
      </c>
    </row>
    <row r="382" spans="3:8">
      <c r="C382" s="360" t="s">
        <v>2090</v>
      </c>
      <c r="D382" s="401" t="s">
        <v>2001</v>
      </c>
      <c r="E382" s="37" t="s">
        <v>136</v>
      </c>
      <c r="F382" s="525" t="s">
        <v>44</v>
      </c>
      <c r="G382" s="132"/>
      <c r="H382" s="135">
        <f t="shared" si="11"/>
        <v>0</v>
      </c>
    </row>
    <row r="383" spans="3:8">
      <c r="C383" s="360" t="s">
        <v>2089</v>
      </c>
      <c r="D383" s="401" t="s">
        <v>2003</v>
      </c>
      <c r="E383" s="37" t="s">
        <v>136</v>
      </c>
      <c r="F383" s="525" t="s">
        <v>43</v>
      </c>
      <c r="G383" s="132"/>
      <c r="H383" s="135">
        <f>ROUND(F383*G383,2)</f>
        <v>0</v>
      </c>
    </row>
    <row r="384" spans="3:8">
      <c r="C384" s="360" t="s">
        <v>2088</v>
      </c>
      <c r="D384" s="17" t="s">
        <v>1565</v>
      </c>
      <c r="E384" s="388" t="s">
        <v>317</v>
      </c>
      <c r="F384" s="388" t="s">
        <v>43</v>
      </c>
      <c r="G384" s="132"/>
      <c r="H384" s="135">
        <f t="shared" ref="H384" si="12">ROUND(F384*G384,2)</f>
        <v>0</v>
      </c>
    </row>
    <row r="385" spans="2:8">
      <c r="G385" s="24" t="s">
        <v>1</v>
      </c>
      <c r="H385" s="24">
        <f>SUM(H343:H384)</f>
        <v>0</v>
      </c>
    </row>
    <row r="386" spans="2:8">
      <c r="G386" s="912"/>
      <c r="H386" s="913"/>
    </row>
    <row r="387" spans="2:8">
      <c r="H387" s="25"/>
    </row>
    <row r="388" spans="2:8">
      <c r="B388" s="19" t="s">
        <v>2087</v>
      </c>
    </row>
    <row r="390" spans="2:8" ht="63.75">
      <c r="C390" s="1059"/>
      <c r="D390" s="105" t="s">
        <v>1599</v>
      </c>
      <c r="E390" s="388"/>
      <c r="F390" s="359"/>
      <c r="G390" s="135"/>
      <c r="H390" s="135"/>
    </row>
    <row r="391" spans="2:8" ht="89.25">
      <c r="C391" s="360" t="s">
        <v>2086</v>
      </c>
      <c r="D391" s="105" t="s">
        <v>2050</v>
      </c>
      <c r="E391" s="37" t="s">
        <v>136</v>
      </c>
      <c r="F391" s="359">
        <v>1</v>
      </c>
      <c r="G391" s="135"/>
      <c r="H391" s="135">
        <f>ROUND(F391*G391,2)</f>
        <v>0</v>
      </c>
    </row>
    <row r="392" spans="2:8" ht="25.5">
      <c r="C392" s="360" t="s">
        <v>2085</v>
      </c>
      <c r="D392" s="401" t="s">
        <v>1595</v>
      </c>
      <c r="E392" s="37" t="s">
        <v>136</v>
      </c>
      <c r="F392" s="614" t="s">
        <v>43</v>
      </c>
      <c r="G392" s="132"/>
      <c r="H392" s="135">
        <f>ROUND(F392*G392,2)</f>
        <v>0</v>
      </c>
    </row>
    <row r="393" spans="2:8" ht="25.5">
      <c r="C393" s="360" t="s">
        <v>2084</v>
      </c>
      <c r="D393" s="401" t="s">
        <v>2047</v>
      </c>
      <c r="E393" s="37" t="s">
        <v>136</v>
      </c>
      <c r="F393" s="614" t="s">
        <v>43</v>
      </c>
      <c r="G393" s="132"/>
      <c r="H393" s="135">
        <f t="shared" ref="H393:H422" si="13">ROUND(F393*G393,2)</f>
        <v>0</v>
      </c>
    </row>
    <row r="394" spans="2:8" ht="25.5">
      <c r="C394" s="360" t="s">
        <v>2083</v>
      </c>
      <c r="D394" s="401" t="s">
        <v>2045</v>
      </c>
      <c r="E394" s="37" t="s">
        <v>136</v>
      </c>
      <c r="F394" s="614" t="s">
        <v>208</v>
      </c>
      <c r="G394" s="132"/>
      <c r="H394" s="135">
        <f t="shared" si="13"/>
        <v>0</v>
      </c>
    </row>
    <row r="395" spans="2:8" ht="25.5">
      <c r="C395" s="360" t="s">
        <v>2082</v>
      </c>
      <c r="D395" s="401" t="s">
        <v>2038</v>
      </c>
      <c r="E395" s="37" t="s">
        <v>136</v>
      </c>
      <c r="F395" s="614" t="s">
        <v>194</v>
      </c>
      <c r="G395" s="132"/>
      <c r="H395" s="135">
        <f t="shared" si="13"/>
        <v>0</v>
      </c>
    </row>
    <row r="396" spans="2:8" ht="25.5">
      <c r="C396" s="360" t="s">
        <v>2081</v>
      </c>
      <c r="D396" s="401" t="s">
        <v>1688</v>
      </c>
      <c r="E396" s="37" t="s">
        <v>136</v>
      </c>
      <c r="F396" s="614" t="s">
        <v>43</v>
      </c>
      <c r="G396" s="132"/>
      <c r="H396" s="135">
        <f t="shared" si="13"/>
        <v>0</v>
      </c>
    </row>
    <row r="397" spans="2:8" ht="25.5">
      <c r="C397" s="360" t="s">
        <v>2080</v>
      </c>
      <c r="D397" s="401" t="s">
        <v>2042</v>
      </c>
      <c r="E397" s="37" t="s">
        <v>136</v>
      </c>
      <c r="F397" s="614" t="s">
        <v>43</v>
      </c>
      <c r="G397" s="132"/>
      <c r="H397" s="135">
        <f t="shared" si="13"/>
        <v>0</v>
      </c>
    </row>
    <row r="398" spans="2:8" ht="25.5">
      <c r="C398" s="360" t="s">
        <v>2079</v>
      </c>
      <c r="D398" s="401" t="s">
        <v>2040</v>
      </c>
      <c r="E398" s="37" t="s">
        <v>136</v>
      </c>
      <c r="F398" s="614" t="s">
        <v>43</v>
      </c>
      <c r="G398" s="132"/>
      <c r="H398" s="135">
        <f t="shared" si="13"/>
        <v>0</v>
      </c>
    </row>
    <row r="399" spans="2:8" ht="15">
      <c r="C399" s="360" t="s">
        <v>2078</v>
      </c>
      <c r="D399" s="401" t="s">
        <v>2007</v>
      </c>
      <c r="E399" s="37" t="s">
        <v>136</v>
      </c>
      <c r="F399" s="614" t="s">
        <v>208</v>
      </c>
      <c r="G399" s="132"/>
      <c r="H399" s="135">
        <f t="shared" si="13"/>
        <v>0</v>
      </c>
    </row>
    <row r="400" spans="2:8" ht="25.5">
      <c r="C400" s="360" t="s">
        <v>2077</v>
      </c>
      <c r="D400" s="401" t="s">
        <v>2036</v>
      </c>
      <c r="E400" s="37" t="s">
        <v>136</v>
      </c>
      <c r="F400" s="614" t="s">
        <v>208</v>
      </c>
      <c r="G400" s="132"/>
      <c r="H400" s="135">
        <f t="shared" si="13"/>
        <v>0</v>
      </c>
    </row>
    <row r="401" spans="3:8" ht="25.5">
      <c r="C401" s="360" t="s">
        <v>2076</v>
      </c>
      <c r="D401" s="401" t="s">
        <v>1587</v>
      </c>
      <c r="E401" s="37" t="s">
        <v>136</v>
      </c>
      <c r="F401" s="614" t="s">
        <v>43</v>
      </c>
      <c r="G401" s="132"/>
      <c r="H401" s="135">
        <f t="shared" si="13"/>
        <v>0</v>
      </c>
    </row>
    <row r="402" spans="3:8" ht="25.5">
      <c r="C402" s="360" t="s">
        <v>2075</v>
      </c>
      <c r="D402" s="401" t="s">
        <v>1686</v>
      </c>
      <c r="E402" s="37" t="s">
        <v>136</v>
      </c>
      <c r="F402" s="614" t="s">
        <v>43</v>
      </c>
      <c r="G402" s="132"/>
      <c r="H402" s="135">
        <f t="shared" si="13"/>
        <v>0</v>
      </c>
    </row>
    <row r="403" spans="3:8" ht="25.5">
      <c r="C403" s="360" t="s">
        <v>2074</v>
      </c>
      <c r="D403" s="401" t="s">
        <v>1593</v>
      </c>
      <c r="E403" s="37" t="s">
        <v>136</v>
      </c>
      <c r="F403" s="614" t="s">
        <v>43</v>
      </c>
      <c r="G403" s="132"/>
      <c r="H403" s="135">
        <f t="shared" si="13"/>
        <v>0</v>
      </c>
    </row>
    <row r="404" spans="3:8" ht="25.5">
      <c r="C404" s="360" t="s">
        <v>2073</v>
      </c>
      <c r="D404" s="401" t="s">
        <v>2072</v>
      </c>
      <c r="E404" s="37" t="s">
        <v>136</v>
      </c>
      <c r="F404" s="614" t="s">
        <v>221</v>
      </c>
      <c r="G404" s="132"/>
      <c r="H404" s="135">
        <f t="shared" si="13"/>
        <v>0</v>
      </c>
    </row>
    <row r="405" spans="3:8" ht="25.5">
      <c r="C405" s="360" t="s">
        <v>2071</v>
      </c>
      <c r="D405" s="401" t="s">
        <v>1589</v>
      </c>
      <c r="E405" s="37" t="s">
        <v>136</v>
      </c>
      <c r="F405" s="614" t="s">
        <v>200</v>
      </c>
      <c r="G405" s="132"/>
      <c r="H405" s="135">
        <f t="shared" si="13"/>
        <v>0</v>
      </c>
    </row>
    <row r="406" spans="3:8" ht="25.5">
      <c r="C406" s="360" t="s">
        <v>2070</v>
      </c>
      <c r="D406" s="401" t="s">
        <v>2027</v>
      </c>
      <c r="E406" s="37" t="s">
        <v>136</v>
      </c>
      <c r="F406" s="614" t="s">
        <v>43</v>
      </c>
      <c r="G406" s="132"/>
      <c r="H406" s="135">
        <f t="shared" si="13"/>
        <v>0</v>
      </c>
    </row>
    <row r="407" spans="3:8" ht="25.5">
      <c r="C407" s="360" t="s">
        <v>2069</v>
      </c>
      <c r="D407" s="401" t="s">
        <v>2029</v>
      </c>
      <c r="E407" s="37" t="s">
        <v>136</v>
      </c>
      <c r="F407" s="614" t="s">
        <v>43</v>
      </c>
      <c r="G407" s="132"/>
      <c r="H407" s="135">
        <f t="shared" si="13"/>
        <v>0</v>
      </c>
    </row>
    <row r="408" spans="3:8" ht="25.5">
      <c r="C408" s="360" t="s">
        <v>2068</v>
      </c>
      <c r="D408" s="401" t="s">
        <v>2025</v>
      </c>
      <c r="E408" s="37" t="s">
        <v>136</v>
      </c>
      <c r="F408" s="614" t="s">
        <v>43</v>
      </c>
      <c r="G408" s="132"/>
      <c r="H408" s="135">
        <f t="shared" si="13"/>
        <v>0</v>
      </c>
    </row>
    <row r="409" spans="3:8" ht="25.5">
      <c r="C409" s="360" t="s">
        <v>2067</v>
      </c>
      <c r="D409" s="401" t="s">
        <v>2023</v>
      </c>
      <c r="E409" s="37" t="s">
        <v>136</v>
      </c>
      <c r="F409" s="614" t="s">
        <v>43</v>
      </c>
      <c r="G409" s="132"/>
      <c r="H409" s="135">
        <f t="shared" si="13"/>
        <v>0</v>
      </c>
    </row>
    <row r="410" spans="3:8" ht="25.5">
      <c r="C410" s="360" t="s">
        <v>2066</v>
      </c>
      <c r="D410" s="401" t="s">
        <v>2021</v>
      </c>
      <c r="E410" s="37" t="s">
        <v>136</v>
      </c>
      <c r="F410" s="614" t="s">
        <v>43</v>
      </c>
      <c r="G410" s="132"/>
      <c r="H410" s="135">
        <f t="shared" si="13"/>
        <v>0</v>
      </c>
    </row>
    <row r="411" spans="3:8" ht="25.5">
      <c r="C411" s="360" t="s">
        <v>2065</v>
      </c>
      <c r="D411" s="401" t="s">
        <v>1579</v>
      </c>
      <c r="E411" s="37" t="s">
        <v>136</v>
      </c>
      <c r="F411" s="614" t="s">
        <v>43</v>
      </c>
      <c r="G411" s="132"/>
      <c r="H411" s="135">
        <f t="shared" si="13"/>
        <v>0</v>
      </c>
    </row>
    <row r="412" spans="3:8" ht="25.5">
      <c r="C412" s="360" t="s">
        <v>2064</v>
      </c>
      <c r="D412" s="401" t="s">
        <v>2063</v>
      </c>
      <c r="E412" s="37" t="s">
        <v>136</v>
      </c>
      <c r="F412" s="614" t="s">
        <v>208</v>
      </c>
      <c r="G412" s="132"/>
      <c r="H412" s="135">
        <f t="shared" si="13"/>
        <v>0</v>
      </c>
    </row>
    <row r="413" spans="3:8" ht="25.5">
      <c r="C413" s="360" t="s">
        <v>2062</v>
      </c>
      <c r="D413" s="401" t="s">
        <v>2016</v>
      </c>
      <c r="E413" s="37" t="s">
        <v>136</v>
      </c>
      <c r="F413" s="614" t="s">
        <v>208</v>
      </c>
      <c r="G413" s="132"/>
      <c r="H413" s="135">
        <f t="shared" si="13"/>
        <v>0</v>
      </c>
    </row>
    <row r="414" spans="3:8" ht="25.5">
      <c r="C414" s="360" t="s">
        <v>2061</v>
      </c>
      <c r="D414" s="401" t="s">
        <v>2014</v>
      </c>
      <c r="E414" s="37" t="s">
        <v>136</v>
      </c>
      <c r="F414" s="614" t="s">
        <v>205</v>
      </c>
      <c r="G414" s="132"/>
      <c r="H414" s="135">
        <f t="shared" si="13"/>
        <v>0</v>
      </c>
    </row>
    <row r="415" spans="3:8" ht="25.5">
      <c r="C415" s="360" t="s">
        <v>2060</v>
      </c>
      <c r="D415" s="401" t="s">
        <v>1670</v>
      </c>
      <c r="E415" s="37" t="s">
        <v>136</v>
      </c>
      <c r="F415" s="614" t="s">
        <v>43</v>
      </c>
      <c r="G415" s="132"/>
      <c r="H415" s="135">
        <f t="shared" si="13"/>
        <v>0</v>
      </c>
    </row>
    <row r="416" spans="3:8" ht="15">
      <c r="C416" s="360" t="s">
        <v>2059</v>
      </c>
      <c r="D416" s="401" t="s">
        <v>1573</v>
      </c>
      <c r="E416" s="37" t="s">
        <v>136</v>
      </c>
      <c r="F416" s="614" t="s">
        <v>263</v>
      </c>
      <c r="G416" s="132"/>
      <c r="H416" s="135">
        <f t="shared" si="13"/>
        <v>0</v>
      </c>
    </row>
    <row r="417" spans="2:8" ht="25.5">
      <c r="C417" s="360" t="s">
        <v>2058</v>
      </c>
      <c r="D417" s="401" t="s">
        <v>1571</v>
      </c>
      <c r="E417" s="37" t="s">
        <v>136</v>
      </c>
      <c r="F417" s="614" t="s">
        <v>180</v>
      </c>
      <c r="G417" s="132"/>
      <c r="H417" s="135">
        <f t="shared" si="13"/>
        <v>0</v>
      </c>
    </row>
    <row r="418" spans="2:8" ht="25.5">
      <c r="C418" s="360" t="s">
        <v>2057</v>
      </c>
      <c r="D418" s="401" t="s">
        <v>1569</v>
      </c>
      <c r="E418" s="37" t="s">
        <v>136</v>
      </c>
      <c r="F418" s="614" t="s">
        <v>180</v>
      </c>
      <c r="G418" s="132"/>
      <c r="H418" s="135">
        <f t="shared" si="13"/>
        <v>0</v>
      </c>
    </row>
    <row r="419" spans="2:8" ht="25.5">
      <c r="C419" s="360" t="s">
        <v>2056</v>
      </c>
      <c r="D419" s="401" t="s">
        <v>2005</v>
      </c>
      <c r="E419" s="37" t="s">
        <v>136</v>
      </c>
      <c r="F419" s="614" t="s">
        <v>43</v>
      </c>
      <c r="G419" s="132"/>
      <c r="H419" s="135">
        <f t="shared" si="13"/>
        <v>0</v>
      </c>
    </row>
    <row r="420" spans="2:8" ht="15">
      <c r="C420" s="360" t="s">
        <v>2055</v>
      </c>
      <c r="D420" s="401" t="s">
        <v>2003</v>
      </c>
      <c r="E420" s="37" t="s">
        <v>136</v>
      </c>
      <c r="F420" s="614" t="s">
        <v>43</v>
      </c>
      <c r="G420" s="132"/>
      <c r="H420" s="135">
        <f t="shared" si="13"/>
        <v>0</v>
      </c>
    </row>
    <row r="421" spans="2:8" ht="15">
      <c r="C421" s="360" t="s">
        <v>2054</v>
      </c>
      <c r="D421" s="401" t="s">
        <v>2001</v>
      </c>
      <c r="E421" s="37" t="s">
        <v>136</v>
      </c>
      <c r="F421" s="614" t="s">
        <v>43</v>
      </c>
      <c r="G421" s="132"/>
      <c r="H421" s="135">
        <f t="shared" si="13"/>
        <v>0</v>
      </c>
    </row>
    <row r="422" spans="2:8">
      <c r="C422" s="360" t="s">
        <v>2053</v>
      </c>
      <c r="D422" s="17" t="s">
        <v>1565</v>
      </c>
      <c r="E422" s="388" t="s">
        <v>317</v>
      </c>
      <c r="F422" s="388" t="s">
        <v>43</v>
      </c>
      <c r="G422" s="132"/>
      <c r="H422" s="135">
        <f t="shared" si="13"/>
        <v>0</v>
      </c>
    </row>
    <row r="423" spans="2:8">
      <c r="G423" s="24" t="s">
        <v>1</v>
      </c>
      <c r="H423" s="24">
        <f>SUM(H391:H422)</f>
        <v>0</v>
      </c>
    </row>
    <row r="424" spans="2:8">
      <c r="G424" s="912"/>
      <c r="H424" s="912"/>
    </row>
    <row r="425" spans="2:8">
      <c r="B425" s="19" t="s">
        <v>2052</v>
      </c>
    </row>
    <row r="427" spans="2:8" ht="63.75">
      <c r="C427" s="1059"/>
      <c r="D427" s="105" t="s">
        <v>1599</v>
      </c>
      <c r="E427" s="388"/>
      <c r="F427" s="359"/>
      <c r="G427" s="135"/>
      <c r="H427" s="135"/>
    </row>
    <row r="428" spans="2:8" ht="89.25">
      <c r="C428" s="360" t="s">
        <v>2051</v>
      </c>
      <c r="D428" s="105" t="s">
        <v>2050</v>
      </c>
      <c r="E428" s="37" t="s">
        <v>136</v>
      </c>
      <c r="F428" s="359">
        <v>1</v>
      </c>
      <c r="G428" s="135"/>
      <c r="H428" s="135">
        <f>ROUND(F428*G428,2)</f>
        <v>0</v>
      </c>
    </row>
    <row r="429" spans="2:8" ht="25.5">
      <c r="C429" s="360" t="s">
        <v>2049</v>
      </c>
      <c r="D429" s="401" t="s">
        <v>1595</v>
      </c>
      <c r="E429" s="37" t="s">
        <v>136</v>
      </c>
      <c r="F429" s="525" t="s">
        <v>43</v>
      </c>
      <c r="G429" s="132"/>
      <c r="H429" s="135">
        <f t="shared" ref="H429:H457" si="14">ROUND(F429*G429,2)</f>
        <v>0</v>
      </c>
    </row>
    <row r="430" spans="2:8" ht="25.5">
      <c r="C430" s="360" t="s">
        <v>2048</v>
      </c>
      <c r="D430" s="401" t="s">
        <v>2047</v>
      </c>
      <c r="E430" s="37" t="s">
        <v>136</v>
      </c>
      <c r="F430" s="525" t="s">
        <v>43</v>
      </c>
      <c r="G430" s="132"/>
      <c r="H430" s="135">
        <f t="shared" si="14"/>
        <v>0</v>
      </c>
    </row>
    <row r="431" spans="2:8" ht="25.5">
      <c r="C431" s="360" t="s">
        <v>2046</v>
      </c>
      <c r="D431" s="401" t="s">
        <v>2045</v>
      </c>
      <c r="E431" s="37" t="s">
        <v>136</v>
      </c>
      <c r="F431" s="525" t="s">
        <v>208</v>
      </c>
      <c r="G431" s="132"/>
      <c r="H431" s="135">
        <f t="shared" si="14"/>
        <v>0</v>
      </c>
    </row>
    <row r="432" spans="2:8" ht="25.5">
      <c r="C432" s="360" t="s">
        <v>2044</v>
      </c>
      <c r="D432" s="401" t="s">
        <v>1688</v>
      </c>
      <c r="E432" s="37" t="s">
        <v>136</v>
      </c>
      <c r="F432" s="525" t="s">
        <v>43</v>
      </c>
      <c r="G432" s="132"/>
      <c r="H432" s="135">
        <f t="shared" si="14"/>
        <v>0</v>
      </c>
    </row>
    <row r="433" spans="3:8" ht="25.5">
      <c r="C433" s="360" t="s">
        <v>2043</v>
      </c>
      <c r="D433" s="401" t="s">
        <v>2042</v>
      </c>
      <c r="E433" s="37" t="s">
        <v>136</v>
      </c>
      <c r="F433" s="525" t="s">
        <v>43</v>
      </c>
      <c r="G433" s="132"/>
      <c r="H433" s="135">
        <f t="shared" si="14"/>
        <v>0</v>
      </c>
    </row>
    <row r="434" spans="3:8" ht="25.5">
      <c r="C434" s="360" t="s">
        <v>2041</v>
      </c>
      <c r="D434" s="401" t="s">
        <v>2040</v>
      </c>
      <c r="E434" s="37" t="s">
        <v>136</v>
      </c>
      <c r="F434" s="525" t="s">
        <v>43</v>
      </c>
      <c r="G434" s="132"/>
      <c r="H434" s="135">
        <f t="shared" si="14"/>
        <v>0</v>
      </c>
    </row>
    <row r="435" spans="3:8" ht="25.5">
      <c r="C435" s="360" t="s">
        <v>2039</v>
      </c>
      <c r="D435" s="401" t="s">
        <v>2038</v>
      </c>
      <c r="E435" s="37" t="s">
        <v>136</v>
      </c>
      <c r="F435" s="525" t="s">
        <v>208</v>
      </c>
      <c r="G435" s="132"/>
      <c r="H435" s="135">
        <f t="shared" si="14"/>
        <v>0</v>
      </c>
    </row>
    <row r="436" spans="3:8" ht="25.5">
      <c r="C436" s="360" t="s">
        <v>2037</v>
      </c>
      <c r="D436" s="401" t="s">
        <v>2036</v>
      </c>
      <c r="E436" s="37" t="s">
        <v>136</v>
      </c>
      <c r="F436" s="525" t="s">
        <v>208</v>
      </c>
      <c r="G436" s="132"/>
      <c r="H436" s="135">
        <f t="shared" si="14"/>
        <v>0</v>
      </c>
    </row>
    <row r="437" spans="3:8" ht="25.5">
      <c r="C437" s="360" t="s">
        <v>2035</v>
      </c>
      <c r="D437" s="401" t="s">
        <v>1587</v>
      </c>
      <c r="E437" s="37" t="s">
        <v>136</v>
      </c>
      <c r="F437" s="525" t="s">
        <v>43</v>
      </c>
      <c r="G437" s="132"/>
      <c r="H437" s="135">
        <f t="shared" si="14"/>
        <v>0</v>
      </c>
    </row>
    <row r="438" spans="3:8" ht="25.5">
      <c r="C438" s="360" t="s">
        <v>2034</v>
      </c>
      <c r="D438" s="401" t="s">
        <v>1686</v>
      </c>
      <c r="E438" s="37" t="s">
        <v>136</v>
      </c>
      <c r="F438" s="525" t="s">
        <v>43</v>
      </c>
      <c r="G438" s="132"/>
      <c r="H438" s="135">
        <f t="shared" si="14"/>
        <v>0</v>
      </c>
    </row>
    <row r="439" spans="3:8" ht="25.5">
      <c r="C439" s="360" t="s">
        <v>2033</v>
      </c>
      <c r="D439" s="401" t="s">
        <v>1593</v>
      </c>
      <c r="E439" s="37" t="s">
        <v>136</v>
      </c>
      <c r="F439" s="525" t="s">
        <v>43</v>
      </c>
      <c r="G439" s="132"/>
      <c r="H439" s="135">
        <f t="shared" si="14"/>
        <v>0</v>
      </c>
    </row>
    <row r="440" spans="3:8" ht="25.5">
      <c r="C440" s="360" t="s">
        <v>2032</v>
      </c>
      <c r="D440" s="401" t="s">
        <v>2031</v>
      </c>
      <c r="E440" s="37" t="s">
        <v>136</v>
      </c>
      <c r="F440" s="525" t="s">
        <v>126</v>
      </c>
      <c r="G440" s="132"/>
      <c r="H440" s="135">
        <f t="shared" si="14"/>
        <v>0</v>
      </c>
    </row>
    <row r="441" spans="3:8" ht="25.5">
      <c r="C441" s="360" t="s">
        <v>2030</v>
      </c>
      <c r="D441" s="401" t="s">
        <v>2029</v>
      </c>
      <c r="E441" s="37" t="s">
        <v>136</v>
      </c>
      <c r="F441" s="525" t="s">
        <v>43</v>
      </c>
      <c r="G441" s="132"/>
      <c r="H441" s="135">
        <f t="shared" si="14"/>
        <v>0</v>
      </c>
    </row>
    <row r="442" spans="3:8" ht="25.5">
      <c r="C442" s="360" t="s">
        <v>2028</v>
      </c>
      <c r="D442" s="401" t="s">
        <v>2027</v>
      </c>
      <c r="E442" s="37" t="s">
        <v>136</v>
      </c>
      <c r="F442" s="525" t="s">
        <v>43</v>
      </c>
      <c r="G442" s="132"/>
      <c r="H442" s="135">
        <f t="shared" si="14"/>
        <v>0</v>
      </c>
    </row>
    <row r="443" spans="3:8" ht="25.5">
      <c r="C443" s="360" t="s">
        <v>2026</v>
      </c>
      <c r="D443" s="401" t="s">
        <v>2025</v>
      </c>
      <c r="E443" s="37" t="s">
        <v>136</v>
      </c>
      <c r="F443" s="525" t="s">
        <v>43</v>
      </c>
      <c r="G443" s="132"/>
      <c r="H443" s="135">
        <f t="shared" si="14"/>
        <v>0</v>
      </c>
    </row>
    <row r="444" spans="3:8" ht="25.5">
      <c r="C444" s="360" t="s">
        <v>2024</v>
      </c>
      <c r="D444" s="401" t="s">
        <v>2023</v>
      </c>
      <c r="E444" s="37" t="s">
        <v>136</v>
      </c>
      <c r="F444" s="525" t="s">
        <v>43</v>
      </c>
      <c r="G444" s="132"/>
      <c r="H444" s="135">
        <f t="shared" si="14"/>
        <v>0</v>
      </c>
    </row>
    <row r="445" spans="3:8" ht="25.5">
      <c r="C445" s="360" t="s">
        <v>2022</v>
      </c>
      <c r="D445" s="401" t="s">
        <v>2021</v>
      </c>
      <c r="E445" s="37" t="s">
        <v>136</v>
      </c>
      <c r="F445" s="525" t="s">
        <v>43</v>
      </c>
      <c r="G445" s="132"/>
      <c r="H445" s="135">
        <f t="shared" si="14"/>
        <v>0</v>
      </c>
    </row>
    <row r="446" spans="3:8" ht="25.5">
      <c r="C446" s="360" t="s">
        <v>2020</v>
      </c>
      <c r="D446" s="401" t="s">
        <v>1579</v>
      </c>
      <c r="E446" s="37" t="s">
        <v>136</v>
      </c>
      <c r="F446" s="525" t="s">
        <v>43</v>
      </c>
      <c r="G446" s="132"/>
      <c r="H446" s="135">
        <f t="shared" si="14"/>
        <v>0</v>
      </c>
    </row>
    <row r="447" spans="3:8" ht="25.5">
      <c r="C447" s="360" t="s">
        <v>2019</v>
      </c>
      <c r="D447" s="401" t="s">
        <v>2018</v>
      </c>
      <c r="E447" s="37" t="s">
        <v>136</v>
      </c>
      <c r="F447" s="525" t="s">
        <v>208</v>
      </c>
      <c r="G447" s="132"/>
      <c r="H447" s="135">
        <f t="shared" si="14"/>
        <v>0</v>
      </c>
    </row>
    <row r="448" spans="3:8" ht="25.5">
      <c r="C448" s="360" t="s">
        <v>2017</v>
      </c>
      <c r="D448" s="401" t="s">
        <v>2016</v>
      </c>
      <c r="E448" s="37" t="s">
        <v>136</v>
      </c>
      <c r="F448" s="525" t="s">
        <v>208</v>
      </c>
      <c r="G448" s="132"/>
      <c r="H448" s="135">
        <f t="shared" si="14"/>
        <v>0</v>
      </c>
    </row>
    <row r="449" spans="2:8" ht="25.5">
      <c r="C449" s="360" t="s">
        <v>2015</v>
      </c>
      <c r="D449" s="401" t="s">
        <v>2014</v>
      </c>
      <c r="E449" s="37" t="s">
        <v>136</v>
      </c>
      <c r="F449" s="525" t="s">
        <v>205</v>
      </c>
      <c r="G449" s="132"/>
      <c r="H449" s="135">
        <f t="shared" si="14"/>
        <v>0</v>
      </c>
    </row>
    <row r="450" spans="2:8" ht="25.5">
      <c r="C450" s="360" t="s">
        <v>2013</v>
      </c>
      <c r="D450" s="401" t="s">
        <v>1670</v>
      </c>
      <c r="E450" s="37" t="s">
        <v>136</v>
      </c>
      <c r="F450" s="525" t="s">
        <v>43</v>
      </c>
      <c r="G450" s="132"/>
      <c r="H450" s="135">
        <f t="shared" si="14"/>
        <v>0</v>
      </c>
    </row>
    <row r="451" spans="2:8">
      <c r="C451" s="360" t="s">
        <v>2012</v>
      </c>
      <c r="D451" s="401" t="s">
        <v>2011</v>
      </c>
      <c r="E451" s="37" t="s">
        <v>136</v>
      </c>
      <c r="F451" s="525" t="s">
        <v>126</v>
      </c>
      <c r="G451" s="132"/>
      <c r="H451" s="135">
        <f t="shared" si="14"/>
        <v>0</v>
      </c>
    </row>
    <row r="452" spans="2:8" ht="25.5">
      <c r="C452" s="360" t="s">
        <v>2010</v>
      </c>
      <c r="D452" s="401" t="s">
        <v>2009</v>
      </c>
      <c r="E452" s="37" t="s">
        <v>136</v>
      </c>
      <c r="F452" s="525" t="s">
        <v>44</v>
      </c>
      <c r="G452" s="132"/>
      <c r="H452" s="135">
        <f t="shared" si="14"/>
        <v>0</v>
      </c>
    </row>
    <row r="453" spans="2:8">
      <c r="C453" s="360" t="s">
        <v>2008</v>
      </c>
      <c r="D453" s="401" t="s">
        <v>2007</v>
      </c>
      <c r="E453" s="37" t="s">
        <v>136</v>
      </c>
      <c r="F453" s="525" t="s">
        <v>44</v>
      </c>
      <c r="G453" s="132"/>
      <c r="H453" s="135">
        <f t="shared" si="14"/>
        <v>0</v>
      </c>
    </row>
    <row r="454" spans="2:8" ht="25.5">
      <c r="C454" s="360" t="s">
        <v>2006</v>
      </c>
      <c r="D454" s="401" t="s">
        <v>2005</v>
      </c>
      <c r="E454" s="37" t="s">
        <v>136</v>
      </c>
      <c r="F454" s="525" t="s">
        <v>43</v>
      </c>
      <c r="G454" s="132"/>
      <c r="H454" s="135">
        <f t="shared" si="14"/>
        <v>0</v>
      </c>
    </row>
    <row r="455" spans="2:8">
      <c r="C455" s="360" t="s">
        <v>2004</v>
      </c>
      <c r="D455" s="401" t="s">
        <v>2003</v>
      </c>
      <c r="E455" s="37" t="s">
        <v>136</v>
      </c>
      <c r="F455" s="525" t="s">
        <v>43</v>
      </c>
      <c r="G455" s="132"/>
      <c r="H455" s="135">
        <f t="shared" si="14"/>
        <v>0</v>
      </c>
    </row>
    <row r="456" spans="2:8">
      <c r="C456" s="360" t="s">
        <v>2002</v>
      </c>
      <c r="D456" s="401" t="s">
        <v>2001</v>
      </c>
      <c r="E456" s="37" t="s">
        <v>136</v>
      </c>
      <c r="F456" s="525" t="s">
        <v>43</v>
      </c>
      <c r="G456" s="132"/>
      <c r="H456" s="135">
        <f t="shared" si="14"/>
        <v>0</v>
      </c>
    </row>
    <row r="457" spans="2:8">
      <c r="C457" s="360" t="s">
        <v>2000</v>
      </c>
      <c r="D457" s="17" t="s">
        <v>1565</v>
      </c>
      <c r="E457" s="388" t="s">
        <v>317</v>
      </c>
      <c r="F457" s="388" t="s">
        <v>43</v>
      </c>
      <c r="G457" s="132"/>
      <c r="H457" s="135">
        <f t="shared" si="14"/>
        <v>0</v>
      </c>
    </row>
    <row r="458" spans="2:8">
      <c r="G458" s="24" t="s">
        <v>1</v>
      </c>
      <c r="H458" s="24">
        <f>SUM(H428:H457)</f>
        <v>0</v>
      </c>
    </row>
    <row r="459" spans="2:8">
      <c r="B459" s="19" t="s">
        <v>1999</v>
      </c>
      <c r="G459" s="912"/>
      <c r="H459" s="912"/>
    </row>
    <row r="461" spans="2:8" ht="63.75">
      <c r="C461" s="1059"/>
      <c r="D461" s="105" t="s">
        <v>1599</v>
      </c>
      <c r="E461" s="388"/>
      <c r="F461" s="359"/>
      <c r="G461" s="135"/>
      <c r="H461" s="135"/>
    </row>
    <row r="462" spans="2:8" ht="51">
      <c r="C462" s="360" t="s">
        <v>1998</v>
      </c>
      <c r="D462" s="105" t="s">
        <v>2701</v>
      </c>
      <c r="E462" s="37" t="s">
        <v>136</v>
      </c>
      <c r="F462" s="359">
        <v>1</v>
      </c>
      <c r="G462" s="135"/>
      <c r="H462" s="135">
        <f>ROUND(F462*G462,2)</f>
        <v>0</v>
      </c>
    </row>
    <row r="463" spans="2:8">
      <c r="C463" s="360" t="s">
        <v>1997</v>
      </c>
      <c r="D463" s="401" t="s">
        <v>1996</v>
      </c>
      <c r="E463" s="37" t="s">
        <v>136</v>
      </c>
      <c r="F463" s="525" t="s">
        <v>43</v>
      </c>
      <c r="G463" s="132"/>
      <c r="H463" s="135">
        <f t="shared" ref="H463" si="15">ROUND(F463*G463,2)</f>
        <v>0</v>
      </c>
    </row>
    <row r="464" spans="2:8">
      <c r="G464" s="24" t="s">
        <v>1</v>
      </c>
      <c r="H464" s="24">
        <f>SUM(H462:H463)</f>
        <v>0</v>
      </c>
    </row>
    <row r="465" spans="2:8">
      <c r="G465" s="912"/>
      <c r="H465" s="912"/>
    </row>
    <row r="466" spans="2:8">
      <c r="B466" s="19" t="s">
        <v>1995</v>
      </c>
    </row>
    <row r="468" spans="2:8" ht="63.75">
      <c r="C468" s="1059"/>
      <c r="D468" s="105" t="s">
        <v>1599</v>
      </c>
      <c r="E468" s="388"/>
      <c r="F468" s="359"/>
      <c r="G468" s="135"/>
      <c r="H468" s="135"/>
    </row>
    <row r="469" spans="2:8" ht="25.5">
      <c r="C469" s="360" t="s">
        <v>1994</v>
      </c>
      <c r="D469" s="401" t="s">
        <v>1620</v>
      </c>
      <c r="E469" s="37" t="s">
        <v>136</v>
      </c>
      <c r="F469" s="526">
        <v>1</v>
      </c>
      <c r="G469" s="132"/>
      <c r="H469" s="135">
        <f t="shared" ref="H469:H482" si="16">ROUND(F469*G469,2)</f>
        <v>0</v>
      </c>
    </row>
    <row r="470" spans="2:8" ht="25.5">
      <c r="C470" s="360" t="s">
        <v>1993</v>
      </c>
      <c r="D470" s="401" t="s">
        <v>1618</v>
      </c>
      <c r="E470" s="37" t="s">
        <v>136</v>
      </c>
      <c r="F470" s="525" t="s">
        <v>43</v>
      </c>
      <c r="G470" s="132"/>
      <c r="H470" s="135">
        <f t="shared" si="16"/>
        <v>0</v>
      </c>
    </row>
    <row r="471" spans="2:8" ht="25.5">
      <c r="C471" s="360" t="s">
        <v>1992</v>
      </c>
      <c r="D471" s="401" t="s">
        <v>1616</v>
      </c>
      <c r="E471" s="37" t="s">
        <v>136</v>
      </c>
      <c r="F471" s="525" t="s">
        <v>43</v>
      </c>
      <c r="G471" s="132"/>
      <c r="H471" s="135">
        <f t="shared" si="16"/>
        <v>0</v>
      </c>
    </row>
    <row r="472" spans="2:8" ht="25.5">
      <c r="C472" s="360" t="s">
        <v>1991</v>
      </c>
      <c r="D472" s="401" t="s">
        <v>1614</v>
      </c>
      <c r="E472" s="37" t="s">
        <v>136</v>
      </c>
      <c r="F472" s="526">
        <v>12</v>
      </c>
      <c r="G472" s="132"/>
      <c r="H472" s="135">
        <f t="shared" si="16"/>
        <v>0</v>
      </c>
    </row>
    <row r="473" spans="2:8" ht="25.5">
      <c r="C473" s="360" t="s">
        <v>1990</v>
      </c>
      <c r="D473" s="401" t="s">
        <v>1589</v>
      </c>
      <c r="E473" s="37" t="s">
        <v>136</v>
      </c>
      <c r="F473" s="525" t="s">
        <v>44</v>
      </c>
      <c r="G473" s="132"/>
      <c r="H473" s="135">
        <f t="shared" si="16"/>
        <v>0</v>
      </c>
    </row>
    <row r="474" spans="2:8" ht="25.5">
      <c r="C474" s="360" t="s">
        <v>1989</v>
      </c>
      <c r="D474" s="401" t="s">
        <v>1593</v>
      </c>
      <c r="E474" s="37" t="s">
        <v>136</v>
      </c>
      <c r="F474" s="526">
        <v>3</v>
      </c>
      <c r="G474" s="132"/>
      <c r="H474" s="135">
        <f t="shared" si="16"/>
        <v>0</v>
      </c>
    </row>
    <row r="475" spans="2:8" ht="25.5">
      <c r="C475" s="360" t="s">
        <v>1988</v>
      </c>
      <c r="D475" s="401" t="s">
        <v>1612</v>
      </c>
      <c r="E475" s="37" t="s">
        <v>136</v>
      </c>
      <c r="F475" s="525" t="s">
        <v>208</v>
      </c>
      <c r="G475" s="132"/>
      <c r="H475" s="135">
        <f t="shared" si="16"/>
        <v>0</v>
      </c>
    </row>
    <row r="476" spans="2:8">
      <c r="C476" s="360" t="s">
        <v>1987</v>
      </c>
      <c r="D476" s="401" t="s">
        <v>1573</v>
      </c>
      <c r="E476" s="37" t="s">
        <v>136</v>
      </c>
      <c r="F476" s="525" t="s">
        <v>208</v>
      </c>
      <c r="G476" s="132"/>
      <c r="H476" s="135">
        <f t="shared" si="16"/>
        <v>0</v>
      </c>
    </row>
    <row r="477" spans="2:8" ht="25.5">
      <c r="C477" s="360" t="s">
        <v>1986</v>
      </c>
      <c r="D477" s="401" t="s">
        <v>1571</v>
      </c>
      <c r="E477" s="37" t="s">
        <v>136</v>
      </c>
      <c r="F477" s="525" t="s">
        <v>43</v>
      </c>
      <c r="G477" s="132"/>
      <c r="H477" s="135">
        <f t="shared" si="16"/>
        <v>0</v>
      </c>
    </row>
    <row r="478" spans="2:8" ht="25.5">
      <c r="C478" s="360" t="s">
        <v>1985</v>
      </c>
      <c r="D478" s="401" t="s">
        <v>1569</v>
      </c>
      <c r="E478" s="37" t="s">
        <v>136</v>
      </c>
      <c r="F478" s="525" t="s">
        <v>43</v>
      </c>
      <c r="G478" s="132"/>
      <c r="H478" s="135">
        <f t="shared" si="16"/>
        <v>0</v>
      </c>
    </row>
    <row r="479" spans="2:8" ht="25.5">
      <c r="C479" s="360" t="s">
        <v>1984</v>
      </c>
      <c r="D479" s="401" t="s">
        <v>1567</v>
      </c>
      <c r="E479" s="37" t="s">
        <v>136</v>
      </c>
      <c r="F479" s="525" t="s">
        <v>188</v>
      </c>
      <c r="G479" s="132"/>
      <c r="H479" s="135">
        <f t="shared" si="16"/>
        <v>0</v>
      </c>
    </row>
    <row r="480" spans="2:8" ht="25.5">
      <c r="C480" s="360" t="s">
        <v>1983</v>
      </c>
      <c r="D480" s="401" t="s">
        <v>1604</v>
      </c>
      <c r="E480" s="37" t="s">
        <v>136</v>
      </c>
      <c r="F480" s="525" t="s">
        <v>188</v>
      </c>
      <c r="G480" s="132"/>
      <c r="H480" s="135">
        <f t="shared" si="16"/>
        <v>0</v>
      </c>
    </row>
    <row r="481" spans="2:8" ht="25.5">
      <c r="C481" s="360" t="s">
        <v>1982</v>
      </c>
      <c r="D481" s="401" t="s">
        <v>1602</v>
      </c>
      <c r="E481" s="37" t="s">
        <v>136</v>
      </c>
      <c r="F481" s="525" t="s">
        <v>188</v>
      </c>
      <c r="G481" s="132"/>
      <c r="H481" s="135">
        <f t="shared" si="16"/>
        <v>0</v>
      </c>
    </row>
    <row r="482" spans="2:8">
      <c r="C482" s="360" t="s">
        <v>1981</v>
      </c>
      <c r="D482" s="17" t="s">
        <v>1565</v>
      </c>
      <c r="E482" s="388" t="s">
        <v>317</v>
      </c>
      <c r="F482" s="388" t="s">
        <v>43</v>
      </c>
      <c r="G482" s="132"/>
      <c r="H482" s="135">
        <f t="shared" si="16"/>
        <v>0</v>
      </c>
    </row>
    <row r="483" spans="2:8">
      <c r="G483" s="24" t="s">
        <v>1</v>
      </c>
      <c r="H483" s="24">
        <f>SUM(H469:H482)</f>
        <v>0</v>
      </c>
    </row>
    <row r="484" spans="2:8">
      <c r="G484" s="912"/>
      <c r="H484" s="912"/>
    </row>
    <row r="486" spans="2:8">
      <c r="B486" s="19" t="s">
        <v>1980</v>
      </c>
    </row>
    <row r="488" spans="2:8" ht="63.75">
      <c r="C488" s="1059"/>
      <c r="D488" s="105" t="s">
        <v>1599</v>
      </c>
      <c r="E488" s="388"/>
      <c r="F488" s="359"/>
      <c r="G488" s="135"/>
      <c r="H488" s="135"/>
    </row>
    <row r="489" spans="2:8" ht="25.5">
      <c r="C489" s="360" t="s">
        <v>1979</v>
      </c>
      <c r="D489" s="401" t="s">
        <v>1620</v>
      </c>
      <c r="E489" s="37" t="s">
        <v>136</v>
      </c>
      <c r="F489" s="526">
        <v>1</v>
      </c>
      <c r="G489" s="132"/>
      <c r="H489" s="135">
        <f t="shared" ref="H489:H502" si="17">ROUND(F489*G489,2)</f>
        <v>0</v>
      </c>
    </row>
    <row r="490" spans="2:8" ht="25.5">
      <c r="C490" s="360" t="s">
        <v>1978</v>
      </c>
      <c r="D490" s="401" t="s">
        <v>1618</v>
      </c>
      <c r="E490" s="37" t="s">
        <v>136</v>
      </c>
      <c r="F490" s="525" t="s">
        <v>43</v>
      </c>
      <c r="G490" s="528"/>
      <c r="H490" s="135">
        <f t="shared" si="17"/>
        <v>0</v>
      </c>
    </row>
    <row r="491" spans="2:8" ht="25.5">
      <c r="C491" s="360" t="s">
        <v>1977</v>
      </c>
      <c r="D491" s="401" t="s">
        <v>1616</v>
      </c>
      <c r="E491" s="37" t="s">
        <v>136</v>
      </c>
      <c r="F491" s="525" t="s">
        <v>43</v>
      </c>
      <c r="G491" s="528"/>
      <c r="H491" s="135">
        <f t="shared" si="17"/>
        <v>0</v>
      </c>
    </row>
    <row r="492" spans="2:8" ht="25.5">
      <c r="C492" s="360" t="s">
        <v>1976</v>
      </c>
      <c r="D492" s="401" t="s">
        <v>1614</v>
      </c>
      <c r="E492" s="37" t="s">
        <v>136</v>
      </c>
      <c r="F492" s="526">
        <v>12</v>
      </c>
      <c r="G492" s="528"/>
      <c r="H492" s="135">
        <f t="shared" si="17"/>
        <v>0</v>
      </c>
    </row>
    <row r="493" spans="2:8" ht="25.5">
      <c r="C493" s="360" t="s">
        <v>1975</v>
      </c>
      <c r="D493" s="401" t="s">
        <v>1589</v>
      </c>
      <c r="E493" s="37" t="s">
        <v>136</v>
      </c>
      <c r="F493" s="525" t="s">
        <v>44</v>
      </c>
      <c r="G493" s="528"/>
      <c r="H493" s="135">
        <f t="shared" si="17"/>
        <v>0</v>
      </c>
    </row>
    <row r="494" spans="2:8" ht="25.5">
      <c r="C494" s="360" t="s">
        <v>1974</v>
      </c>
      <c r="D494" s="401" t="s">
        <v>1593</v>
      </c>
      <c r="E494" s="37" t="s">
        <v>136</v>
      </c>
      <c r="F494" s="526">
        <v>3</v>
      </c>
      <c r="G494" s="528"/>
      <c r="H494" s="135">
        <f t="shared" si="17"/>
        <v>0</v>
      </c>
    </row>
    <row r="495" spans="2:8" ht="25.5">
      <c r="C495" s="360" t="s">
        <v>1973</v>
      </c>
      <c r="D495" s="401" t="s">
        <v>1612</v>
      </c>
      <c r="E495" s="37" t="s">
        <v>136</v>
      </c>
      <c r="F495" s="525" t="s">
        <v>208</v>
      </c>
      <c r="G495" s="528"/>
      <c r="H495" s="135">
        <f t="shared" si="17"/>
        <v>0</v>
      </c>
    </row>
    <row r="496" spans="2:8">
      <c r="C496" s="360" t="s">
        <v>1972</v>
      </c>
      <c r="D496" s="401" t="s">
        <v>1573</v>
      </c>
      <c r="E496" s="37" t="s">
        <v>136</v>
      </c>
      <c r="F496" s="525" t="s">
        <v>208</v>
      </c>
      <c r="G496" s="528"/>
      <c r="H496" s="135">
        <f t="shared" si="17"/>
        <v>0</v>
      </c>
    </row>
    <row r="497" spans="2:8" ht="25.5">
      <c r="C497" s="360" t="s">
        <v>1971</v>
      </c>
      <c r="D497" s="401" t="s">
        <v>1571</v>
      </c>
      <c r="E497" s="37" t="s">
        <v>136</v>
      </c>
      <c r="F497" s="525" t="s">
        <v>43</v>
      </c>
      <c r="G497" s="528"/>
      <c r="H497" s="135">
        <f t="shared" si="17"/>
        <v>0</v>
      </c>
    </row>
    <row r="498" spans="2:8" ht="25.5">
      <c r="C498" s="360" t="s">
        <v>1970</v>
      </c>
      <c r="D498" s="401" t="s">
        <v>1569</v>
      </c>
      <c r="E498" s="37" t="s">
        <v>136</v>
      </c>
      <c r="F498" s="525" t="s">
        <v>43</v>
      </c>
      <c r="G498" s="528"/>
      <c r="H498" s="135">
        <f t="shared" si="17"/>
        <v>0</v>
      </c>
    </row>
    <row r="499" spans="2:8" ht="25.5">
      <c r="C499" s="360" t="s">
        <v>1969</v>
      </c>
      <c r="D499" s="401" t="s">
        <v>1567</v>
      </c>
      <c r="E499" s="37" t="s">
        <v>136</v>
      </c>
      <c r="F499" s="525" t="s">
        <v>188</v>
      </c>
      <c r="G499" s="528"/>
      <c r="H499" s="135">
        <f t="shared" si="17"/>
        <v>0</v>
      </c>
    </row>
    <row r="500" spans="2:8" ht="25.5">
      <c r="C500" s="360" t="s">
        <v>1968</v>
      </c>
      <c r="D500" s="401" t="s">
        <v>1604</v>
      </c>
      <c r="E500" s="37" t="s">
        <v>136</v>
      </c>
      <c r="F500" s="525" t="s">
        <v>188</v>
      </c>
      <c r="G500" s="528"/>
      <c r="H500" s="135">
        <f t="shared" si="17"/>
        <v>0</v>
      </c>
    </row>
    <row r="501" spans="2:8" ht="25.5">
      <c r="C501" s="360" t="s">
        <v>1967</v>
      </c>
      <c r="D501" s="401" t="s">
        <v>1602</v>
      </c>
      <c r="E501" s="37" t="s">
        <v>136</v>
      </c>
      <c r="F501" s="525" t="s">
        <v>188</v>
      </c>
      <c r="G501" s="528"/>
      <c r="H501" s="135">
        <f t="shared" si="17"/>
        <v>0</v>
      </c>
    </row>
    <row r="502" spans="2:8">
      <c r="C502" s="360" t="s">
        <v>1966</v>
      </c>
      <c r="D502" s="17" t="s">
        <v>1565</v>
      </c>
      <c r="E502" s="388" t="s">
        <v>317</v>
      </c>
      <c r="F502" s="388" t="s">
        <v>43</v>
      </c>
      <c r="G502" s="132"/>
      <c r="H502" s="135">
        <f t="shared" si="17"/>
        <v>0</v>
      </c>
    </row>
    <row r="503" spans="2:8">
      <c r="G503" s="24" t="s">
        <v>1</v>
      </c>
      <c r="H503" s="24">
        <f>SUM(H489:H502)</f>
        <v>0</v>
      </c>
    </row>
    <row r="504" spans="2:8">
      <c r="G504" s="912"/>
      <c r="H504" s="912"/>
    </row>
    <row r="505" spans="2:8">
      <c r="B505" s="19" t="s">
        <v>1965</v>
      </c>
    </row>
    <row r="507" spans="2:8" ht="63.75">
      <c r="C507" s="1059"/>
      <c r="D507" s="105" t="s">
        <v>1599</v>
      </c>
      <c r="E507" s="388"/>
      <c r="F507" s="359"/>
      <c r="G507" s="135"/>
      <c r="H507" s="135"/>
    </row>
    <row r="508" spans="2:8" ht="51">
      <c r="C508" s="360" t="s">
        <v>1964</v>
      </c>
      <c r="D508" s="401" t="s">
        <v>1691</v>
      </c>
      <c r="E508" s="37" t="s">
        <v>136</v>
      </c>
      <c r="F508" s="615">
        <v>1</v>
      </c>
      <c r="G508" s="132"/>
      <c r="H508" s="135">
        <f t="shared" ref="H508:H531" si="18">ROUND(F508*G508,2)</f>
        <v>0</v>
      </c>
    </row>
    <row r="509" spans="2:8" ht="25.5">
      <c r="C509" s="360" t="s">
        <v>1963</v>
      </c>
      <c r="D509" s="401" t="s">
        <v>1793</v>
      </c>
      <c r="E509" s="37" t="s">
        <v>136</v>
      </c>
      <c r="F509" s="615" t="s">
        <v>43</v>
      </c>
      <c r="G509" s="132"/>
      <c r="H509" s="135">
        <f t="shared" si="18"/>
        <v>0</v>
      </c>
    </row>
    <row r="510" spans="2:8" ht="25.5">
      <c r="C510" s="360" t="s">
        <v>1962</v>
      </c>
      <c r="D510" s="401" t="s">
        <v>1791</v>
      </c>
      <c r="E510" s="37" t="s">
        <v>136</v>
      </c>
      <c r="F510" s="615" t="s">
        <v>43</v>
      </c>
      <c r="G510" s="132"/>
      <c r="H510" s="135">
        <f t="shared" si="18"/>
        <v>0</v>
      </c>
    </row>
    <row r="511" spans="2:8" ht="25.5">
      <c r="C511" s="360" t="s">
        <v>1961</v>
      </c>
      <c r="D511" s="401" t="s">
        <v>1789</v>
      </c>
      <c r="E511" s="37" t="s">
        <v>136</v>
      </c>
      <c r="F511" s="615" t="s">
        <v>43</v>
      </c>
      <c r="G511" s="132"/>
      <c r="H511" s="135">
        <f t="shared" si="18"/>
        <v>0</v>
      </c>
    </row>
    <row r="512" spans="2:8" ht="25.5">
      <c r="C512" s="360" t="s">
        <v>1960</v>
      </c>
      <c r="D512" s="401" t="s">
        <v>1688</v>
      </c>
      <c r="E512" s="37" t="s">
        <v>136</v>
      </c>
      <c r="F512" s="615" t="s">
        <v>43</v>
      </c>
      <c r="G512" s="132"/>
      <c r="H512" s="135">
        <f t="shared" si="18"/>
        <v>0</v>
      </c>
    </row>
    <row r="513" spans="3:8" ht="25.5">
      <c r="C513" s="360" t="s">
        <v>1959</v>
      </c>
      <c r="D513" s="401" t="s">
        <v>1618</v>
      </c>
      <c r="E513" s="37" t="s">
        <v>136</v>
      </c>
      <c r="F513" s="615" t="s">
        <v>43</v>
      </c>
      <c r="G513" s="132"/>
      <c r="H513" s="135">
        <f t="shared" si="18"/>
        <v>0</v>
      </c>
    </row>
    <row r="514" spans="3:8" ht="25.5">
      <c r="C514" s="360" t="s">
        <v>1958</v>
      </c>
      <c r="D514" s="401" t="s">
        <v>1614</v>
      </c>
      <c r="E514" s="37" t="s">
        <v>136</v>
      </c>
      <c r="F514" s="615">
        <v>9</v>
      </c>
      <c r="G514" s="132"/>
      <c r="H514" s="135">
        <f t="shared" si="18"/>
        <v>0</v>
      </c>
    </row>
    <row r="515" spans="3:8" ht="25.5">
      <c r="C515" s="360" t="s">
        <v>1957</v>
      </c>
      <c r="D515" s="401" t="s">
        <v>1589</v>
      </c>
      <c r="E515" s="37" t="s">
        <v>136</v>
      </c>
      <c r="F515" s="615" t="s">
        <v>45</v>
      </c>
      <c r="G515" s="132"/>
      <c r="H515" s="135">
        <f t="shared" si="18"/>
        <v>0</v>
      </c>
    </row>
    <row r="516" spans="3:8" ht="25.5">
      <c r="C516" s="360" t="s">
        <v>1956</v>
      </c>
      <c r="D516" s="401" t="s">
        <v>1702</v>
      </c>
      <c r="E516" s="37" t="s">
        <v>136</v>
      </c>
      <c r="F516" s="615" t="s">
        <v>43</v>
      </c>
      <c r="G516" s="132"/>
      <c r="H516" s="135">
        <f t="shared" si="18"/>
        <v>0</v>
      </c>
    </row>
    <row r="517" spans="3:8" ht="25.5">
      <c r="C517" s="360" t="s">
        <v>1955</v>
      </c>
      <c r="D517" s="401" t="s">
        <v>1612</v>
      </c>
      <c r="E517" s="37" t="s">
        <v>136</v>
      </c>
      <c r="F517" s="615" t="s">
        <v>45</v>
      </c>
      <c r="G517" s="132"/>
      <c r="H517" s="135">
        <f t="shared" si="18"/>
        <v>0</v>
      </c>
    </row>
    <row r="518" spans="3:8" ht="25.5">
      <c r="C518" s="360" t="s">
        <v>1954</v>
      </c>
      <c r="D518" s="401" t="s">
        <v>1593</v>
      </c>
      <c r="E518" s="37" t="s">
        <v>136</v>
      </c>
      <c r="F518" s="615">
        <v>4</v>
      </c>
      <c r="G518" s="132"/>
      <c r="H518" s="135">
        <f t="shared" si="18"/>
        <v>0</v>
      </c>
    </row>
    <row r="519" spans="3:8" ht="25.5">
      <c r="C519" s="360" t="s">
        <v>1953</v>
      </c>
      <c r="D519" s="401" t="s">
        <v>1778</v>
      </c>
      <c r="E519" s="37" t="s">
        <v>136</v>
      </c>
      <c r="F519" s="615" t="s">
        <v>44</v>
      </c>
      <c r="G519" s="132"/>
      <c r="H519" s="135">
        <f t="shared" si="18"/>
        <v>0</v>
      </c>
    </row>
    <row r="520" spans="3:8" ht="25.5">
      <c r="C520" s="360" t="s">
        <v>1952</v>
      </c>
      <c r="D520" s="401" t="s">
        <v>1776</v>
      </c>
      <c r="E520" s="37" t="s">
        <v>136</v>
      </c>
      <c r="F520" s="615" t="s">
        <v>43</v>
      </c>
      <c r="G520" s="132"/>
      <c r="H520" s="135">
        <f t="shared" si="18"/>
        <v>0</v>
      </c>
    </row>
    <row r="521" spans="3:8" ht="25.5">
      <c r="C521" s="360" t="s">
        <v>1951</v>
      </c>
      <c r="D521" s="401" t="s">
        <v>1585</v>
      </c>
      <c r="E521" s="37" t="s">
        <v>136</v>
      </c>
      <c r="F521" s="615" t="s">
        <v>44</v>
      </c>
      <c r="G521" s="132"/>
      <c r="H521" s="135">
        <f t="shared" si="18"/>
        <v>0</v>
      </c>
    </row>
    <row r="522" spans="3:8" ht="25.5">
      <c r="C522" s="360" t="s">
        <v>1950</v>
      </c>
      <c r="D522" s="401" t="s">
        <v>1583</v>
      </c>
      <c r="E522" s="37" t="s">
        <v>136</v>
      </c>
      <c r="F522" s="615" t="s">
        <v>43</v>
      </c>
      <c r="G522" s="132"/>
      <c r="H522" s="135">
        <f t="shared" si="18"/>
        <v>0</v>
      </c>
    </row>
    <row r="523" spans="3:8" ht="25.5">
      <c r="C523" s="360" t="s">
        <v>1949</v>
      </c>
      <c r="D523" s="401" t="s">
        <v>1772</v>
      </c>
      <c r="E523" s="37" t="s">
        <v>136</v>
      </c>
      <c r="F523" s="615" t="s">
        <v>43</v>
      </c>
      <c r="G523" s="132"/>
      <c r="H523" s="135">
        <f t="shared" si="18"/>
        <v>0</v>
      </c>
    </row>
    <row r="524" spans="3:8" ht="25.5">
      <c r="C524" s="360" t="s">
        <v>1948</v>
      </c>
      <c r="D524" s="401" t="s">
        <v>1675</v>
      </c>
      <c r="E524" s="37" t="s">
        <v>136</v>
      </c>
      <c r="F524" s="615" t="s">
        <v>43</v>
      </c>
      <c r="G524" s="132"/>
      <c r="H524" s="135">
        <f t="shared" si="18"/>
        <v>0</v>
      </c>
    </row>
    <row r="525" spans="3:8" ht="25.5">
      <c r="C525" s="360" t="s">
        <v>1947</v>
      </c>
      <c r="D525" s="401" t="s">
        <v>1567</v>
      </c>
      <c r="E525" s="37" t="s">
        <v>136</v>
      </c>
      <c r="F525" s="615" t="s">
        <v>174</v>
      </c>
      <c r="G525" s="132"/>
      <c r="H525" s="135">
        <f t="shared" si="18"/>
        <v>0</v>
      </c>
    </row>
    <row r="526" spans="3:8" ht="25.5">
      <c r="C526" s="360" t="s">
        <v>1946</v>
      </c>
      <c r="D526" s="401" t="s">
        <v>1768</v>
      </c>
      <c r="E526" s="37" t="s">
        <v>136</v>
      </c>
      <c r="F526" s="615" t="s">
        <v>43</v>
      </c>
      <c r="G526" s="132"/>
      <c r="H526" s="135">
        <f t="shared" si="18"/>
        <v>0</v>
      </c>
    </row>
    <row r="527" spans="3:8" ht="25.5">
      <c r="C527" s="360" t="s">
        <v>1945</v>
      </c>
      <c r="D527" s="401" t="s">
        <v>1668</v>
      </c>
      <c r="E527" s="37" t="s">
        <v>136</v>
      </c>
      <c r="F527" s="615" t="s">
        <v>126</v>
      </c>
      <c r="G527" s="132"/>
      <c r="H527" s="135">
        <f t="shared" si="18"/>
        <v>0</v>
      </c>
    </row>
    <row r="528" spans="3:8" ht="25.5">
      <c r="C528" s="360" t="s">
        <v>1944</v>
      </c>
      <c r="D528" s="401" t="s">
        <v>1666</v>
      </c>
      <c r="E528" s="37" t="s">
        <v>136</v>
      </c>
      <c r="F528" s="615" t="s">
        <v>44</v>
      </c>
      <c r="G528" s="132"/>
      <c r="H528" s="135">
        <f t="shared" si="18"/>
        <v>0</v>
      </c>
    </row>
    <row r="529" spans="2:8" ht="25.5">
      <c r="C529" s="360" t="s">
        <v>1943</v>
      </c>
      <c r="D529" s="401" t="s">
        <v>1604</v>
      </c>
      <c r="E529" s="37" t="s">
        <v>136</v>
      </c>
      <c r="F529" s="615" t="s">
        <v>186</v>
      </c>
      <c r="G529" s="132"/>
      <c r="H529" s="135">
        <f t="shared" si="18"/>
        <v>0</v>
      </c>
    </row>
    <row r="530" spans="2:8" ht="25.5">
      <c r="C530" s="360" t="s">
        <v>1942</v>
      </c>
      <c r="D530" s="401" t="s">
        <v>1602</v>
      </c>
      <c r="E530" s="37" t="s">
        <v>136</v>
      </c>
      <c r="F530" s="615" t="s">
        <v>186</v>
      </c>
      <c r="G530" s="132"/>
      <c r="H530" s="135">
        <f t="shared" si="18"/>
        <v>0</v>
      </c>
    </row>
    <row r="531" spans="2:8">
      <c r="C531" s="360" t="s">
        <v>1941</v>
      </c>
      <c r="D531" s="17" t="s">
        <v>1565</v>
      </c>
      <c r="E531" s="388" t="s">
        <v>317</v>
      </c>
      <c r="F531" s="524" t="s">
        <v>43</v>
      </c>
      <c r="G531" s="132"/>
      <c r="H531" s="135">
        <f t="shared" si="18"/>
        <v>0</v>
      </c>
    </row>
    <row r="532" spans="2:8">
      <c r="D532" s="360"/>
      <c r="G532" s="24" t="s">
        <v>1</v>
      </c>
      <c r="H532" s="24">
        <f>SUM(H508:H531)</f>
        <v>0</v>
      </c>
    </row>
    <row r="533" spans="2:8">
      <c r="G533" s="912"/>
      <c r="H533" s="912"/>
    </row>
    <row r="534" spans="2:8">
      <c r="B534" s="19" t="s">
        <v>1940</v>
      </c>
    </row>
    <row r="536" spans="2:8" ht="63.75">
      <c r="C536" s="1059"/>
      <c r="D536" s="105" t="s">
        <v>1599</v>
      </c>
      <c r="E536" s="388"/>
      <c r="F536" s="359"/>
      <c r="G536" s="135"/>
      <c r="H536" s="135"/>
    </row>
    <row r="537" spans="2:8" ht="25.5">
      <c r="C537" s="360" t="s">
        <v>1939</v>
      </c>
      <c r="D537" s="401" t="s">
        <v>1620</v>
      </c>
      <c r="E537" s="37" t="s">
        <v>136</v>
      </c>
      <c r="F537" s="526">
        <v>1</v>
      </c>
      <c r="G537" s="132"/>
      <c r="H537" s="135">
        <f t="shared" ref="H537:H550" si="19">ROUND(F537*G537,2)</f>
        <v>0</v>
      </c>
    </row>
    <row r="538" spans="2:8" ht="25.5">
      <c r="C538" s="360" t="s">
        <v>1938</v>
      </c>
      <c r="D538" s="401" t="s">
        <v>1618</v>
      </c>
      <c r="E538" s="37" t="s">
        <v>136</v>
      </c>
      <c r="F538" s="525" t="s">
        <v>43</v>
      </c>
      <c r="G538" s="528"/>
      <c r="H538" s="135">
        <f t="shared" si="19"/>
        <v>0</v>
      </c>
    </row>
    <row r="539" spans="2:8" ht="25.5">
      <c r="C539" s="360" t="s">
        <v>1937</v>
      </c>
      <c r="D539" s="401" t="s">
        <v>1616</v>
      </c>
      <c r="E539" s="37" t="s">
        <v>136</v>
      </c>
      <c r="F539" s="525" t="s">
        <v>43</v>
      </c>
      <c r="G539" s="132"/>
      <c r="H539" s="135">
        <f t="shared" si="19"/>
        <v>0</v>
      </c>
    </row>
    <row r="540" spans="2:8" ht="25.5">
      <c r="C540" s="360" t="s">
        <v>1936</v>
      </c>
      <c r="D540" s="401" t="s">
        <v>1614</v>
      </c>
      <c r="E540" s="37" t="s">
        <v>136</v>
      </c>
      <c r="F540" s="526">
        <v>12</v>
      </c>
      <c r="G540" s="132"/>
      <c r="H540" s="135">
        <f t="shared" si="19"/>
        <v>0</v>
      </c>
    </row>
    <row r="541" spans="2:8" ht="25.5">
      <c r="C541" s="360" t="s">
        <v>1935</v>
      </c>
      <c r="D541" s="401" t="s">
        <v>1589</v>
      </c>
      <c r="E541" s="37" t="s">
        <v>136</v>
      </c>
      <c r="F541" s="525" t="s">
        <v>44</v>
      </c>
      <c r="G541" s="132"/>
      <c r="H541" s="135">
        <f t="shared" si="19"/>
        <v>0</v>
      </c>
    </row>
    <row r="542" spans="2:8" ht="25.5">
      <c r="C542" s="360" t="s">
        <v>1934</v>
      </c>
      <c r="D542" s="401" t="s">
        <v>1593</v>
      </c>
      <c r="E542" s="37" t="s">
        <v>136</v>
      </c>
      <c r="F542" s="526">
        <v>3</v>
      </c>
      <c r="G542" s="132"/>
      <c r="H542" s="135">
        <f t="shared" si="19"/>
        <v>0</v>
      </c>
    </row>
    <row r="543" spans="2:8" ht="25.5">
      <c r="C543" s="360" t="s">
        <v>1933</v>
      </c>
      <c r="D543" s="401" t="s">
        <v>1612</v>
      </c>
      <c r="E543" s="37" t="s">
        <v>136</v>
      </c>
      <c r="F543" s="525" t="s">
        <v>208</v>
      </c>
      <c r="G543" s="132"/>
      <c r="H543" s="135">
        <f t="shared" si="19"/>
        <v>0</v>
      </c>
    </row>
    <row r="544" spans="2:8">
      <c r="C544" s="360" t="s">
        <v>1932</v>
      </c>
      <c r="D544" s="401" t="s">
        <v>1573</v>
      </c>
      <c r="E544" s="37" t="s">
        <v>136</v>
      </c>
      <c r="F544" s="525" t="s">
        <v>208</v>
      </c>
      <c r="G544" s="132"/>
      <c r="H544" s="135">
        <f t="shared" si="19"/>
        <v>0</v>
      </c>
    </row>
    <row r="545" spans="2:8" ht="25.5">
      <c r="C545" s="360" t="s">
        <v>1931</v>
      </c>
      <c r="D545" s="401" t="s">
        <v>1571</v>
      </c>
      <c r="E545" s="37" t="s">
        <v>136</v>
      </c>
      <c r="F545" s="525" t="s">
        <v>43</v>
      </c>
      <c r="G545" s="132"/>
      <c r="H545" s="135">
        <f t="shared" si="19"/>
        <v>0</v>
      </c>
    </row>
    <row r="546" spans="2:8" ht="25.5">
      <c r="C546" s="360" t="s">
        <v>1930</v>
      </c>
      <c r="D546" s="401" t="s">
        <v>1569</v>
      </c>
      <c r="E546" s="37" t="s">
        <v>136</v>
      </c>
      <c r="F546" s="525" t="s">
        <v>43</v>
      </c>
      <c r="G546" s="132"/>
      <c r="H546" s="135">
        <f t="shared" si="19"/>
        <v>0</v>
      </c>
    </row>
    <row r="547" spans="2:8" ht="25.5">
      <c r="C547" s="360" t="s">
        <v>1929</v>
      </c>
      <c r="D547" s="401" t="s">
        <v>1567</v>
      </c>
      <c r="E547" s="37" t="s">
        <v>136</v>
      </c>
      <c r="F547" s="525" t="s">
        <v>188</v>
      </c>
      <c r="G547" s="132"/>
      <c r="H547" s="135">
        <f t="shared" si="19"/>
        <v>0</v>
      </c>
    </row>
    <row r="548" spans="2:8" ht="25.5">
      <c r="C548" s="360" t="s">
        <v>1928</v>
      </c>
      <c r="D548" s="401" t="s">
        <v>1604</v>
      </c>
      <c r="E548" s="37" t="s">
        <v>136</v>
      </c>
      <c r="F548" s="525" t="s">
        <v>188</v>
      </c>
      <c r="G548" s="132"/>
      <c r="H548" s="135">
        <f t="shared" si="19"/>
        <v>0</v>
      </c>
    </row>
    <row r="549" spans="2:8" ht="25.5">
      <c r="C549" s="360" t="s">
        <v>1927</v>
      </c>
      <c r="D549" s="401" t="s">
        <v>1602</v>
      </c>
      <c r="E549" s="37" t="s">
        <v>136</v>
      </c>
      <c r="F549" s="525" t="s">
        <v>188</v>
      </c>
      <c r="G549" s="132"/>
      <c r="H549" s="135">
        <f t="shared" si="19"/>
        <v>0</v>
      </c>
    </row>
    <row r="550" spans="2:8">
      <c r="C550" s="360" t="s">
        <v>1926</v>
      </c>
      <c r="D550" s="17" t="s">
        <v>1565</v>
      </c>
      <c r="E550" s="388" t="s">
        <v>317</v>
      </c>
      <c r="F550" s="388" t="s">
        <v>43</v>
      </c>
      <c r="G550" s="132"/>
      <c r="H550" s="135">
        <f t="shared" si="19"/>
        <v>0</v>
      </c>
    </row>
    <row r="551" spans="2:8">
      <c r="G551" s="24" t="s">
        <v>1</v>
      </c>
      <c r="H551" s="24">
        <f>SUM(H537:H550)</f>
        <v>0</v>
      </c>
    </row>
    <row r="552" spans="2:8">
      <c r="G552" s="912"/>
      <c r="H552" s="912"/>
    </row>
    <row r="554" spans="2:8">
      <c r="B554" s="19" t="s">
        <v>1925</v>
      </c>
    </row>
    <row r="556" spans="2:8" ht="63.75">
      <c r="C556" s="1059"/>
      <c r="D556" s="105" t="s">
        <v>1599</v>
      </c>
      <c r="E556" s="388"/>
      <c r="F556" s="359"/>
      <c r="G556" s="135"/>
      <c r="H556" s="135"/>
    </row>
    <row r="557" spans="2:8" ht="25.5">
      <c r="C557" s="360" t="s">
        <v>1924</v>
      </c>
      <c r="D557" s="401" t="s">
        <v>1620</v>
      </c>
      <c r="E557" s="37" t="s">
        <v>136</v>
      </c>
      <c r="F557" s="526">
        <v>1</v>
      </c>
      <c r="G557" s="132"/>
      <c r="H557" s="135">
        <f t="shared" ref="H557:H568" si="20">ROUND(F557*G557,2)</f>
        <v>0</v>
      </c>
    </row>
    <row r="558" spans="2:8" ht="25.5">
      <c r="C558" s="360" t="s">
        <v>1923</v>
      </c>
      <c r="D558" s="401" t="s">
        <v>1618</v>
      </c>
      <c r="E558" s="37" t="s">
        <v>136</v>
      </c>
      <c r="F558" s="526" t="s">
        <v>43</v>
      </c>
      <c r="G558" s="528"/>
      <c r="H558" s="135">
        <f t="shared" si="20"/>
        <v>0</v>
      </c>
    </row>
    <row r="559" spans="2:8" ht="25.5">
      <c r="C559" s="360" t="s">
        <v>1922</v>
      </c>
      <c r="D559" s="401" t="s">
        <v>1616</v>
      </c>
      <c r="E559" s="37" t="s">
        <v>136</v>
      </c>
      <c r="F559" s="525" t="s">
        <v>43</v>
      </c>
      <c r="G559" s="132"/>
      <c r="H559" s="135">
        <f t="shared" si="20"/>
        <v>0</v>
      </c>
    </row>
    <row r="560" spans="2:8" ht="25.5">
      <c r="C560" s="360" t="s">
        <v>1921</v>
      </c>
      <c r="D560" s="401" t="s">
        <v>1614</v>
      </c>
      <c r="E560" s="37" t="s">
        <v>136</v>
      </c>
      <c r="F560" s="526">
        <v>7</v>
      </c>
      <c r="G560" s="132"/>
      <c r="H560" s="135">
        <f t="shared" si="20"/>
        <v>0</v>
      </c>
    </row>
    <row r="561" spans="2:8" ht="25.5">
      <c r="C561" s="360" t="s">
        <v>1920</v>
      </c>
      <c r="D561" s="401" t="s">
        <v>1612</v>
      </c>
      <c r="E561" s="37" t="s">
        <v>136</v>
      </c>
      <c r="F561" s="526">
        <v>4</v>
      </c>
      <c r="G561" s="132"/>
      <c r="H561" s="135">
        <f t="shared" si="20"/>
        <v>0</v>
      </c>
    </row>
    <row r="562" spans="2:8">
      <c r="C562" s="360" t="s">
        <v>1919</v>
      </c>
      <c r="D562" s="401" t="s">
        <v>1573</v>
      </c>
      <c r="E562" s="37" t="s">
        <v>136</v>
      </c>
      <c r="F562" s="525" t="s">
        <v>208</v>
      </c>
      <c r="G562" s="132"/>
      <c r="H562" s="135">
        <f t="shared" si="20"/>
        <v>0</v>
      </c>
    </row>
    <row r="563" spans="2:8" ht="25.5">
      <c r="C563" s="360" t="s">
        <v>1918</v>
      </c>
      <c r="D563" s="401" t="s">
        <v>1571</v>
      </c>
      <c r="E563" s="37" t="s">
        <v>136</v>
      </c>
      <c r="F563" s="525" t="s">
        <v>43</v>
      </c>
      <c r="G563" s="132"/>
      <c r="H563" s="135">
        <f t="shared" si="20"/>
        <v>0</v>
      </c>
    </row>
    <row r="564" spans="2:8" ht="25.5">
      <c r="C564" s="360" t="s">
        <v>1917</v>
      </c>
      <c r="D564" s="401" t="s">
        <v>1569</v>
      </c>
      <c r="E564" s="37" t="s">
        <v>136</v>
      </c>
      <c r="F564" s="525" t="s">
        <v>43</v>
      </c>
      <c r="G564" s="132"/>
      <c r="H564" s="135">
        <f t="shared" si="20"/>
        <v>0</v>
      </c>
    </row>
    <row r="565" spans="2:8" ht="25.5">
      <c r="C565" s="360" t="s">
        <v>1916</v>
      </c>
      <c r="D565" s="401" t="s">
        <v>1567</v>
      </c>
      <c r="E565" s="37" t="s">
        <v>136</v>
      </c>
      <c r="F565" s="525" t="s">
        <v>205</v>
      </c>
      <c r="G565" s="132"/>
      <c r="H565" s="135">
        <f t="shared" si="20"/>
        <v>0</v>
      </c>
    </row>
    <row r="566" spans="2:8" ht="25.5">
      <c r="C566" s="360" t="s">
        <v>1915</v>
      </c>
      <c r="D566" s="401" t="s">
        <v>1604</v>
      </c>
      <c r="E566" s="37" t="s">
        <v>136</v>
      </c>
      <c r="F566" s="525" t="s">
        <v>205</v>
      </c>
      <c r="G566" s="132"/>
      <c r="H566" s="135">
        <f t="shared" si="20"/>
        <v>0</v>
      </c>
    </row>
    <row r="567" spans="2:8" ht="25.5">
      <c r="C567" s="360" t="s">
        <v>1914</v>
      </c>
      <c r="D567" s="401" t="s">
        <v>1602</v>
      </c>
      <c r="E567" s="37" t="s">
        <v>136</v>
      </c>
      <c r="F567" s="525" t="s">
        <v>205</v>
      </c>
      <c r="G567" s="132"/>
      <c r="H567" s="135">
        <f t="shared" si="20"/>
        <v>0</v>
      </c>
    </row>
    <row r="568" spans="2:8">
      <c r="C568" s="360" t="s">
        <v>1913</v>
      </c>
      <c r="D568" s="17" t="s">
        <v>1565</v>
      </c>
      <c r="E568" s="388" t="s">
        <v>317</v>
      </c>
      <c r="F568" s="388" t="s">
        <v>43</v>
      </c>
      <c r="G568" s="132"/>
      <c r="H568" s="135">
        <f t="shared" si="20"/>
        <v>0</v>
      </c>
    </row>
    <row r="569" spans="2:8">
      <c r="G569" s="24" t="s">
        <v>1</v>
      </c>
      <c r="H569" s="24">
        <f>SUM(H555:H568)</f>
        <v>0</v>
      </c>
    </row>
    <row r="570" spans="2:8">
      <c r="G570" s="912"/>
      <c r="H570" s="912"/>
    </row>
    <row r="572" spans="2:8">
      <c r="B572" s="19" t="s">
        <v>1912</v>
      </c>
    </row>
    <row r="574" spans="2:8" ht="63.75">
      <c r="C574" s="1059"/>
      <c r="D574" s="105" t="s">
        <v>1599</v>
      </c>
      <c r="E574" s="388"/>
      <c r="F574" s="359"/>
      <c r="G574" s="135"/>
      <c r="H574" s="135"/>
    </row>
    <row r="575" spans="2:8" ht="25.5">
      <c r="C575" s="360" t="s">
        <v>1911</v>
      </c>
      <c r="D575" s="401" t="s">
        <v>1620</v>
      </c>
      <c r="E575" s="37" t="s">
        <v>136</v>
      </c>
      <c r="F575" s="526">
        <v>1</v>
      </c>
      <c r="G575" s="132"/>
      <c r="H575" s="135">
        <f t="shared" ref="H575:H586" si="21">ROUND(F575*G575,2)</f>
        <v>0</v>
      </c>
    </row>
    <row r="576" spans="2:8" ht="25.5">
      <c r="C576" s="360" t="s">
        <v>1910</v>
      </c>
      <c r="D576" s="401" t="s">
        <v>1618</v>
      </c>
      <c r="E576" s="37" t="s">
        <v>136</v>
      </c>
      <c r="F576" s="525" t="s">
        <v>43</v>
      </c>
      <c r="G576" s="132"/>
      <c r="H576" s="135">
        <f t="shared" si="21"/>
        <v>0</v>
      </c>
    </row>
    <row r="577" spans="2:8" ht="25.5">
      <c r="C577" s="360" t="s">
        <v>1909</v>
      </c>
      <c r="D577" s="401" t="s">
        <v>1616</v>
      </c>
      <c r="E577" s="37" t="s">
        <v>136</v>
      </c>
      <c r="F577" s="525" t="s">
        <v>43</v>
      </c>
      <c r="G577" s="132"/>
      <c r="H577" s="135">
        <f t="shared" si="21"/>
        <v>0</v>
      </c>
    </row>
    <row r="578" spans="2:8" ht="25.5">
      <c r="C578" s="360" t="s">
        <v>1908</v>
      </c>
      <c r="D578" s="401" t="s">
        <v>1614</v>
      </c>
      <c r="E578" s="37" t="s">
        <v>136</v>
      </c>
      <c r="F578" s="526">
        <v>7</v>
      </c>
      <c r="G578" s="132"/>
      <c r="H578" s="135">
        <f t="shared" si="21"/>
        <v>0</v>
      </c>
    </row>
    <row r="579" spans="2:8" ht="25.5">
      <c r="C579" s="360" t="s">
        <v>1907</v>
      </c>
      <c r="D579" s="401" t="s">
        <v>1612</v>
      </c>
      <c r="E579" s="37" t="s">
        <v>136</v>
      </c>
      <c r="F579" s="526">
        <v>4</v>
      </c>
      <c r="G579" s="132"/>
      <c r="H579" s="135">
        <f t="shared" si="21"/>
        <v>0</v>
      </c>
    </row>
    <row r="580" spans="2:8">
      <c r="C580" s="360" t="s">
        <v>1906</v>
      </c>
      <c r="D580" s="401" t="s">
        <v>1573</v>
      </c>
      <c r="E580" s="37" t="s">
        <v>136</v>
      </c>
      <c r="F580" s="525" t="s">
        <v>208</v>
      </c>
      <c r="G580" s="132"/>
      <c r="H580" s="135">
        <f t="shared" si="21"/>
        <v>0</v>
      </c>
    </row>
    <row r="581" spans="2:8" ht="25.5">
      <c r="C581" s="360" t="s">
        <v>1905</v>
      </c>
      <c r="D581" s="401" t="s">
        <v>1571</v>
      </c>
      <c r="E581" s="37" t="s">
        <v>136</v>
      </c>
      <c r="F581" s="525" t="s">
        <v>43</v>
      </c>
      <c r="G581" s="132"/>
      <c r="H581" s="135">
        <f t="shared" si="21"/>
        <v>0</v>
      </c>
    </row>
    <row r="582" spans="2:8" ht="25.5">
      <c r="C582" s="360" t="s">
        <v>1904</v>
      </c>
      <c r="D582" s="401" t="s">
        <v>1569</v>
      </c>
      <c r="E582" s="37" t="s">
        <v>136</v>
      </c>
      <c r="F582" s="525" t="s">
        <v>43</v>
      </c>
      <c r="G582" s="132"/>
      <c r="H582" s="135">
        <f t="shared" si="21"/>
        <v>0</v>
      </c>
    </row>
    <row r="583" spans="2:8" ht="25.5">
      <c r="C583" s="360" t="s">
        <v>1903</v>
      </c>
      <c r="D583" s="401" t="s">
        <v>1567</v>
      </c>
      <c r="E583" s="37" t="s">
        <v>136</v>
      </c>
      <c r="F583" s="525" t="s">
        <v>205</v>
      </c>
      <c r="G583" s="132"/>
      <c r="H583" s="135">
        <f t="shared" si="21"/>
        <v>0</v>
      </c>
    </row>
    <row r="584" spans="2:8" ht="25.5">
      <c r="C584" s="360" t="s">
        <v>1902</v>
      </c>
      <c r="D584" s="401" t="s">
        <v>1604</v>
      </c>
      <c r="E584" s="37" t="s">
        <v>136</v>
      </c>
      <c r="F584" s="525" t="s">
        <v>205</v>
      </c>
      <c r="G584" s="132"/>
      <c r="H584" s="135">
        <f t="shared" si="21"/>
        <v>0</v>
      </c>
    </row>
    <row r="585" spans="2:8" ht="25.5">
      <c r="C585" s="360" t="s">
        <v>1901</v>
      </c>
      <c r="D585" s="401" t="s">
        <v>1602</v>
      </c>
      <c r="E585" s="37" t="s">
        <v>136</v>
      </c>
      <c r="F585" s="525" t="s">
        <v>205</v>
      </c>
      <c r="G585" s="132"/>
      <c r="H585" s="135">
        <f t="shared" si="21"/>
        <v>0</v>
      </c>
    </row>
    <row r="586" spans="2:8">
      <c r="C586" s="360" t="s">
        <v>1900</v>
      </c>
      <c r="D586" s="17" t="s">
        <v>1565</v>
      </c>
      <c r="E586" s="388" t="s">
        <v>317</v>
      </c>
      <c r="F586" s="388" t="s">
        <v>43</v>
      </c>
      <c r="G586" s="132"/>
      <c r="H586" s="135">
        <f t="shared" si="21"/>
        <v>0</v>
      </c>
    </row>
    <row r="587" spans="2:8">
      <c r="G587" s="24" t="s">
        <v>1</v>
      </c>
      <c r="H587" s="24">
        <f>SUM(H573:H586)</f>
        <v>0</v>
      </c>
    </row>
    <row r="588" spans="2:8">
      <c r="G588" s="912"/>
      <c r="H588" s="912"/>
    </row>
    <row r="592" spans="2:8">
      <c r="B592" s="19" t="s">
        <v>1899</v>
      </c>
    </row>
    <row r="594" spans="3:8" ht="63.75">
      <c r="C594" s="1059"/>
      <c r="D594" s="105" t="s">
        <v>1599</v>
      </c>
      <c r="E594" s="388"/>
      <c r="F594" s="359"/>
      <c r="G594" s="135"/>
      <c r="H594" s="135"/>
    </row>
    <row r="595" spans="3:8" ht="51">
      <c r="C595" s="360" t="s">
        <v>1898</v>
      </c>
      <c r="D595" s="401" t="s">
        <v>1691</v>
      </c>
      <c r="E595" s="37" t="s">
        <v>136</v>
      </c>
      <c r="F595" s="526">
        <v>1</v>
      </c>
      <c r="G595" s="132"/>
      <c r="H595" s="135">
        <f t="shared" ref="H595:H618" si="22">ROUND(F595*G595,2)</f>
        <v>0</v>
      </c>
    </row>
    <row r="596" spans="3:8" ht="25.5">
      <c r="C596" s="360" t="s">
        <v>1897</v>
      </c>
      <c r="D596" s="401" t="s">
        <v>1595</v>
      </c>
      <c r="E596" s="37" t="s">
        <v>136</v>
      </c>
      <c r="F596" s="525" t="s">
        <v>43</v>
      </c>
      <c r="G596" s="132"/>
      <c r="H596" s="135">
        <f t="shared" si="22"/>
        <v>0</v>
      </c>
    </row>
    <row r="597" spans="3:8" ht="25.5">
      <c r="C597" s="360" t="s">
        <v>1896</v>
      </c>
      <c r="D597" s="401" t="s">
        <v>1686</v>
      </c>
      <c r="E597" s="37" t="s">
        <v>136</v>
      </c>
      <c r="F597" s="526">
        <v>1</v>
      </c>
      <c r="G597" s="132"/>
      <c r="H597" s="135">
        <f t="shared" si="22"/>
        <v>0</v>
      </c>
    </row>
    <row r="598" spans="3:8" ht="25.5">
      <c r="C598" s="360" t="s">
        <v>1895</v>
      </c>
      <c r="D598" s="401" t="s">
        <v>1593</v>
      </c>
      <c r="E598" s="37" t="s">
        <v>136</v>
      </c>
      <c r="F598" s="526">
        <v>3</v>
      </c>
      <c r="G598" s="132"/>
      <c r="H598" s="135">
        <f t="shared" si="22"/>
        <v>0</v>
      </c>
    </row>
    <row r="599" spans="3:8" ht="25.5">
      <c r="C599" s="360" t="s">
        <v>1894</v>
      </c>
      <c r="D599" s="401" t="s">
        <v>1688</v>
      </c>
      <c r="E599" s="37" t="s">
        <v>136</v>
      </c>
      <c r="F599" s="525" t="s">
        <v>43</v>
      </c>
      <c r="G599" s="132"/>
      <c r="H599" s="135">
        <f t="shared" si="22"/>
        <v>0</v>
      </c>
    </row>
    <row r="600" spans="3:8" ht="25.5">
      <c r="C600" s="360" t="s">
        <v>1893</v>
      </c>
      <c r="D600" s="401" t="s">
        <v>1683</v>
      </c>
      <c r="E600" s="37" t="s">
        <v>136</v>
      </c>
      <c r="F600" s="525" t="s">
        <v>126</v>
      </c>
      <c r="G600" s="132"/>
      <c r="H600" s="135">
        <f t="shared" si="22"/>
        <v>0</v>
      </c>
    </row>
    <row r="601" spans="3:8" ht="25.5">
      <c r="C601" s="360" t="s">
        <v>1892</v>
      </c>
      <c r="D601" s="401" t="s">
        <v>1614</v>
      </c>
      <c r="E601" s="37" t="s">
        <v>136</v>
      </c>
      <c r="F601" s="526">
        <v>6</v>
      </c>
      <c r="G601" s="132"/>
      <c r="H601" s="135">
        <f t="shared" si="22"/>
        <v>0</v>
      </c>
    </row>
    <row r="602" spans="3:8" ht="25.5">
      <c r="C602" s="360" t="s">
        <v>1891</v>
      </c>
      <c r="D602" s="401" t="s">
        <v>1612</v>
      </c>
      <c r="E602" s="37" t="s">
        <v>136</v>
      </c>
      <c r="F602" s="525" t="s">
        <v>44</v>
      </c>
      <c r="G602" s="132"/>
      <c r="H602" s="135">
        <f t="shared" si="22"/>
        <v>0</v>
      </c>
    </row>
    <row r="603" spans="3:8" ht="25.5">
      <c r="C603" s="360" t="s">
        <v>1890</v>
      </c>
      <c r="D603" s="401" t="s">
        <v>1585</v>
      </c>
      <c r="E603" s="37" t="s">
        <v>136</v>
      </c>
      <c r="F603" s="525" t="s">
        <v>43</v>
      </c>
      <c r="G603" s="132"/>
      <c r="H603" s="135">
        <f t="shared" si="22"/>
        <v>0</v>
      </c>
    </row>
    <row r="604" spans="3:8" ht="25.5">
      <c r="C604" s="360" t="s">
        <v>1889</v>
      </c>
      <c r="D604" s="401" t="s">
        <v>1583</v>
      </c>
      <c r="E604" s="37" t="s">
        <v>136</v>
      </c>
      <c r="F604" s="525" t="s">
        <v>43</v>
      </c>
      <c r="G604" s="132"/>
      <c r="H604" s="135">
        <f t="shared" si="22"/>
        <v>0</v>
      </c>
    </row>
    <row r="605" spans="3:8">
      <c r="C605" s="360" t="s">
        <v>1888</v>
      </c>
      <c r="D605" s="401" t="s">
        <v>1677</v>
      </c>
      <c r="E605" s="37" t="s">
        <v>136</v>
      </c>
      <c r="F605" s="525" t="s">
        <v>43</v>
      </c>
      <c r="G605" s="132"/>
      <c r="H605" s="135">
        <f t="shared" si="22"/>
        <v>0</v>
      </c>
    </row>
    <row r="606" spans="3:8" ht="25.5">
      <c r="C606" s="360" t="s">
        <v>1887</v>
      </c>
      <c r="D606" s="401" t="s">
        <v>1675</v>
      </c>
      <c r="E606" s="37" t="s">
        <v>136</v>
      </c>
      <c r="F606" s="525" t="s">
        <v>43</v>
      </c>
      <c r="G606" s="132"/>
      <c r="H606" s="135">
        <f t="shared" si="22"/>
        <v>0</v>
      </c>
    </row>
    <row r="607" spans="3:8" ht="25.5">
      <c r="C607" s="360" t="s">
        <v>1886</v>
      </c>
      <c r="D607" s="401" t="s">
        <v>1579</v>
      </c>
      <c r="E607" s="37" t="s">
        <v>136</v>
      </c>
      <c r="F607" s="525" t="s">
        <v>43</v>
      </c>
      <c r="G607" s="132"/>
      <c r="H607" s="135">
        <f t="shared" si="22"/>
        <v>0</v>
      </c>
    </row>
    <row r="608" spans="3:8" ht="25.5">
      <c r="C608" s="360" t="s">
        <v>1885</v>
      </c>
      <c r="D608" s="401" t="s">
        <v>1672</v>
      </c>
      <c r="E608" s="37" t="s">
        <v>136</v>
      </c>
      <c r="F608" s="525" t="s">
        <v>43</v>
      </c>
      <c r="G608" s="132"/>
      <c r="H608" s="135">
        <f t="shared" si="22"/>
        <v>0</v>
      </c>
    </row>
    <row r="609" spans="2:8" ht="25.5">
      <c r="C609" s="360" t="s">
        <v>1884</v>
      </c>
      <c r="D609" s="401" t="s">
        <v>1670</v>
      </c>
      <c r="E609" s="37" t="s">
        <v>136</v>
      </c>
      <c r="F609" s="525" t="s">
        <v>43</v>
      </c>
      <c r="G609" s="132"/>
      <c r="H609" s="135">
        <f t="shared" si="22"/>
        <v>0</v>
      </c>
    </row>
    <row r="610" spans="2:8" ht="25.5">
      <c r="C610" s="360" t="s">
        <v>1883</v>
      </c>
      <c r="D610" s="401" t="s">
        <v>1668</v>
      </c>
      <c r="E610" s="37" t="s">
        <v>136</v>
      </c>
      <c r="F610" s="525" t="s">
        <v>208</v>
      </c>
      <c r="G610" s="132"/>
      <c r="H610" s="135">
        <f t="shared" si="22"/>
        <v>0</v>
      </c>
    </row>
    <row r="611" spans="2:8" ht="25.5">
      <c r="C611" s="360" t="s">
        <v>1882</v>
      </c>
      <c r="D611" s="401" t="s">
        <v>1666</v>
      </c>
      <c r="E611" s="37" t="s">
        <v>136</v>
      </c>
      <c r="F611" s="525" t="s">
        <v>43</v>
      </c>
      <c r="G611" s="132"/>
      <c r="H611" s="135">
        <f t="shared" si="22"/>
        <v>0</v>
      </c>
    </row>
    <row r="612" spans="2:8">
      <c r="C612" s="360" t="s">
        <v>1881</v>
      </c>
      <c r="D612" s="401" t="s">
        <v>1573</v>
      </c>
      <c r="E612" s="37" t="s">
        <v>136</v>
      </c>
      <c r="F612" s="525" t="s">
        <v>184</v>
      </c>
      <c r="G612" s="132"/>
      <c r="H612" s="135">
        <f t="shared" si="22"/>
        <v>0</v>
      </c>
    </row>
    <row r="613" spans="2:8" ht="25.5">
      <c r="C613" s="360" t="s">
        <v>1880</v>
      </c>
      <c r="D613" s="401" t="s">
        <v>1571</v>
      </c>
      <c r="E613" s="37" t="s">
        <v>136</v>
      </c>
      <c r="F613" s="525" t="s">
        <v>126</v>
      </c>
      <c r="G613" s="132"/>
      <c r="H613" s="135">
        <f t="shared" si="22"/>
        <v>0</v>
      </c>
    </row>
    <row r="614" spans="2:8" ht="25.5">
      <c r="C614" s="360" t="s">
        <v>1879</v>
      </c>
      <c r="D614" s="401" t="s">
        <v>1569</v>
      </c>
      <c r="E614" s="37" t="s">
        <v>136</v>
      </c>
      <c r="F614" s="525" t="s">
        <v>126</v>
      </c>
      <c r="G614" s="132"/>
      <c r="H614" s="135">
        <f t="shared" si="22"/>
        <v>0</v>
      </c>
    </row>
    <row r="615" spans="2:8" ht="25.5">
      <c r="C615" s="360" t="s">
        <v>1878</v>
      </c>
      <c r="D615" s="401" t="s">
        <v>1567</v>
      </c>
      <c r="E615" s="37" t="s">
        <v>136</v>
      </c>
      <c r="F615" s="525" t="s">
        <v>126</v>
      </c>
      <c r="G615" s="132"/>
      <c r="H615" s="135">
        <f t="shared" si="22"/>
        <v>0</v>
      </c>
    </row>
    <row r="616" spans="2:8" ht="25.5">
      <c r="C616" s="360" t="s">
        <v>1877</v>
      </c>
      <c r="D616" s="401" t="s">
        <v>1604</v>
      </c>
      <c r="E616" s="37" t="s">
        <v>136</v>
      </c>
      <c r="F616" s="525" t="s">
        <v>126</v>
      </c>
      <c r="G616" s="132"/>
      <c r="H616" s="135">
        <f t="shared" si="22"/>
        <v>0</v>
      </c>
    </row>
    <row r="617" spans="2:8" ht="25.5">
      <c r="C617" s="360" t="s">
        <v>1876</v>
      </c>
      <c r="D617" s="401" t="s">
        <v>1602</v>
      </c>
      <c r="E617" s="37" t="s">
        <v>136</v>
      </c>
      <c r="F617" s="525" t="s">
        <v>126</v>
      </c>
      <c r="G617" s="132"/>
      <c r="H617" s="135">
        <f t="shared" si="22"/>
        <v>0</v>
      </c>
    </row>
    <row r="618" spans="2:8">
      <c r="C618" s="360" t="s">
        <v>1875</v>
      </c>
      <c r="D618" s="17" t="s">
        <v>1565</v>
      </c>
      <c r="E618" s="388" t="s">
        <v>317</v>
      </c>
      <c r="F618" s="388" t="s">
        <v>43</v>
      </c>
      <c r="G618" s="132"/>
      <c r="H618" s="135">
        <f t="shared" si="22"/>
        <v>0</v>
      </c>
    </row>
    <row r="619" spans="2:8">
      <c r="G619" s="24" t="s">
        <v>1</v>
      </c>
      <c r="H619" s="24">
        <f>SUM(H594:H618)</f>
        <v>0</v>
      </c>
    </row>
    <row r="620" spans="2:8">
      <c r="G620" s="912"/>
      <c r="H620" s="912"/>
    </row>
    <row r="622" spans="2:8">
      <c r="B622" s="19" t="s">
        <v>1874</v>
      </c>
    </row>
    <row r="624" spans="2:8" ht="63.75">
      <c r="C624" s="1059"/>
      <c r="D624" s="105" t="s">
        <v>1599</v>
      </c>
      <c r="E624" s="388"/>
      <c r="F624" s="359"/>
      <c r="G624" s="135"/>
      <c r="H624" s="135"/>
    </row>
    <row r="625" spans="2:8" ht="25.5">
      <c r="C625" s="360" t="s">
        <v>1873</v>
      </c>
      <c r="D625" s="401" t="s">
        <v>1620</v>
      </c>
      <c r="E625" s="37" t="s">
        <v>136</v>
      </c>
      <c r="F625" s="526">
        <v>1</v>
      </c>
      <c r="G625" s="132"/>
      <c r="H625" s="135">
        <f t="shared" ref="H625:H636" si="23">ROUND(F625*G625,2)</f>
        <v>0</v>
      </c>
    </row>
    <row r="626" spans="2:8" ht="25.5">
      <c r="C626" s="360" t="s">
        <v>1872</v>
      </c>
      <c r="D626" s="401" t="s">
        <v>1618</v>
      </c>
      <c r="E626" s="37" t="s">
        <v>136</v>
      </c>
      <c r="F626" s="525" t="s">
        <v>43</v>
      </c>
      <c r="G626" s="132"/>
      <c r="H626" s="135">
        <f t="shared" si="23"/>
        <v>0</v>
      </c>
    </row>
    <row r="627" spans="2:8" ht="25.5">
      <c r="C627" s="360" t="s">
        <v>1871</v>
      </c>
      <c r="D627" s="401" t="s">
        <v>1616</v>
      </c>
      <c r="E627" s="37" t="s">
        <v>136</v>
      </c>
      <c r="F627" s="525" t="s">
        <v>43</v>
      </c>
      <c r="G627" s="132"/>
      <c r="H627" s="135">
        <f t="shared" si="23"/>
        <v>0</v>
      </c>
    </row>
    <row r="628" spans="2:8" ht="25.5">
      <c r="C628" s="360" t="s">
        <v>1870</v>
      </c>
      <c r="D628" s="401" t="s">
        <v>1614</v>
      </c>
      <c r="E628" s="37" t="s">
        <v>136</v>
      </c>
      <c r="F628" s="526">
        <v>8</v>
      </c>
      <c r="G628" s="132"/>
      <c r="H628" s="135">
        <f t="shared" si="23"/>
        <v>0</v>
      </c>
    </row>
    <row r="629" spans="2:8" ht="25.5">
      <c r="C629" s="360" t="s">
        <v>1869</v>
      </c>
      <c r="D629" s="401" t="s">
        <v>1612</v>
      </c>
      <c r="E629" s="37" t="s">
        <v>136</v>
      </c>
      <c r="F629" s="526">
        <v>4</v>
      </c>
      <c r="G629" s="132"/>
      <c r="H629" s="135">
        <f t="shared" si="23"/>
        <v>0</v>
      </c>
    </row>
    <row r="630" spans="2:8">
      <c r="C630" s="360" t="s">
        <v>1868</v>
      </c>
      <c r="D630" s="401" t="s">
        <v>1573</v>
      </c>
      <c r="E630" s="37" t="s">
        <v>136</v>
      </c>
      <c r="F630" s="525" t="s">
        <v>208</v>
      </c>
      <c r="G630" s="132"/>
      <c r="H630" s="135">
        <f t="shared" si="23"/>
        <v>0</v>
      </c>
    </row>
    <row r="631" spans="2:8" ht="25.5">
      <c r="C631" s="360" t="s">
        <v>1867</v>
      </c>
      <c r="D631" s="401" t="s">
        <v>1571</v>
      </c>
      <c r="E631" s="37" t="s">
        <v>136</v>
      </c>
      <c r="F631" s="525" t="s">
        <v>43</v>
      </c>
      <c r="G631" s="132"/>
      <c r="H631" s="135">
        <f t="shared" si="23"/>
        <v>0</v>
      </c>
    </row>
    <row r="632" spans="2:8" ht="25.5">
      <c r="C632" s="360" t="s">
        <v>1866</v>
      </c>
      <c r="D632" s="401" t="s">
        <v>1569</v>
      </c>
      <c r="E632" s="37" t="s">
        <v>136</v>
      </c>
      <c r="F632" s="525" t="s">
        <v>43</v>
      </c>
      <c r="G632" s="132"/>
      <c r="H632" s="135">
        <f t="shared" si="23"/>
        <v>0</v>
      </c>
    </row>
    <row r="633" spans="2:8" ht="25.5">
      <c r="C633" s="360" t="s">
        <v>1865</v>
      </c>
      <c r="D633" s="401" t="s">
        <v>1567</v>
      </c>
      <c r="E633" s="37" t="s">
        <v>136</v>
      </c>
      <c r="F633" s="525" t="s">
        <v>204</v>
      </c>
      <c r="G633" s="132"/>
      <c r="H633" s="135">
        <f t="shared" si="23"/>
        <v>0</v>
      </c>
    </row>
    <row r="634" spans="2:8" ht="25.5">
      <c r="C634" s="360" t="s">
        <v>1864</v>
      </c>
      <c r="D634" s="401" t="s">
        <v>1604</v>
      </c>
      <c r="E634" s="37" t="s">
        <v>136</v>
      </c>
      <c r="F634" s="525" t="s">
        <v>204</v>
      </c>
      <c r="G634" s="132"/>
      <c r="H634" s="135">
        <f t="shared" si="23"/>
        <v>0</v>
      </c>
    </row>
    <row r="635" spans="2:8" ht="25.5">
      <c r="C635" s="360" t="s">
        <v>1863</v>
      </c>
      <c r="D635" s="401" t="s">
        <v>1602</v>
      </c>
      <c r="E635" s="37" t="s">
        <v>136</v>
      </c>
      <c r="F635" s="525" t="s">
        <v>204</v>
      </c>
      <c r="G635" s="132"/>
      <c r="H635" s="135">
        <f t="shared" si="23"/>
        <v>0</v>
      </c>
    </row>
    <row r="636" spans="2:8">
      <c r="C636" s="360" t="s">
        <v>1862</v>
      </c>
      <c r="D636" s="17" t="s">
        <v>1565</v>
      </c>
      <c r="E636" s="388" t="s">
        <v>317</v>
      </c>
      <c r="F636" s="388" t="s">
        <v>43</v>
      </c>
      <c r="G636" s="132"/>
      <c r="H636" s="135">
        <f t="shared" si="23"/>
        <v>0</v>
      </c>
    </row>
    <row r="637" spans="2:8">
      <c r="G637" s="24" t="s">
        <v>1</v>
      </c>
      <c r="H637" s="24">
        <f>SUM(H625:H636)</f>
        <v>0</v>
      </c>
    </row>
    <row r="638" spans="2:8">
      <c r="G638" s="912"/>
      <c r="H638" s="912"/>
    </row>
    <row r="639" spans="2:8">
      <c r="B639" s="19" t="s">
        <v>1861</v>
      </c>
    </row>
    <row r="641" spans="3:8" ht="63.75">
      <c r="C641" s="1059"/>
      <c r="D641" s="105" t="s">
        <v>1599</v>
      </c>
      <c r="E641" s="388"/>
      <c r="F641" s="359"/>
      <c r="G641" s="135"/>
      <c r="H641" s="135"/>
    </row>
    <row r="642" spans="3:8" ht="25.5">
      <c r="C642" s="360" t="s">
        <v>1860</v>
      </c>
      <c r="D642" s="401" t="s">
        <v>1620</v>
      </c>
      <c r="E642" s="37" t="s">
        <v>136</v>
      </c>
      <c r="F642" s="526">
        <v>1</v>
      </c>
      <c r="G642" s="132"/>
      <c r="H642" s="135">
        <f t="shared" ref="H642:H672" si="24">ROUND(F642*G642,2)</f>
        <v>0</v>
      </c>
    </row>
    <row r="643" spans="3:8" ht="25.5">
      <c r="C643" s="360" t="s">
        <v>1859</v>
      </c>
      <c r="D643" s="401" t="s">
        <v>1618</v>
      </c>
      <c r="E643" s="37" t="s">
        <v>136</v>
      </c>
      <c r="F643" s="525" t="s">
        <v>43</v>
      </c>
      <c r="G643" s="132"/>
      <c r="H643" s="135">
        <f t="shared" si="24"/>
        <v>0</v>
      </c>
    </row>
    <row r="644" spans="3:8" ht="25.5">
      <c r="C644" s="360" t="s">
        <v>1858</v>
      </c>
      <c r="D644" s="401" t="s">
        <v>1616</v>
      </c>
      <c r="E644" s="37" t="s">
        <v>136</v>
      </c>
      <c r="F644" s="525" t="s">
        <v>43</v>
      </c>
      <c r="G644" s="132"/>
      <c r="H644" s="135">
        <f t="shared" si="24"/>
        <v>0</v>
      </c>
    </row>
    <row r="645" spans="3:8" ht="25.5">
      <c r="C645" s="360" t="s">
        <v>1857</v>
      </c>
      <c r="D645" s="401" t="s">
        <v>1614</v>
      </c>
      <c r="E645" s="37" t="s">
        <v>136</v>
      </c>
      <c r="F645" s="526">
        <v>11</v>
      </c>
      <c r="G645" s="132"/>
      <c r="H645" s="135">
        <f t="shared" si="24"/>
        <v>0</v>
      </c>
    </row>
    <row r="646" spans="3:8" ht="25.5">
      <c r="C646" s="360" t="s">
        <v>1856</v>
      </c>
      <c r="D646" s="401" t="s">
        <v>1612</v>
      </c>
      <c r="E646" s="37" t="s">
        <v>136</v>
      </c>
      <c r="F646" s="525" t="s">
        <v>44</v>
      </c>
      <c r="G646" s="132"/>
      <c r="H646" s="135">
        <f t="shared" si="24"/>
        <v>0</v>
      </c>
    </row>
    <row r="647" spans="3:8">
      <c r="C647" s="360" t="s">
        <v>1855</v>
      </c>
      <c r="D647" s="401" t="s">
        <v>1573</v>
      </c>
      <c r="E647" s="37" t="s">
        <v>136</v>
      </c>
      <c r="F647" s="525" t="s">
        <v>208</v>
      </c>
      <c r="G647" s="132"/>
      <c r="H647" s="135">
        <f t="shared" si="24"/>
        <v>0</v>
      </c>
    </row>
    <row r="648" spans="3:8" ht="25.5">
      <c r="C648" s="360" t="s">
        <v>1854</v>
      </c>
      <c r="D648" s="401" t="s">
        <v>1571</v>
      </c>
      <c r="E648" s="37" t="s">
        <v>136</v>
      </c>
      <c r="F648" s="525" t="s">
        <v>43</v>
      </c>
      <c r="G648" s="132"/>
      <c r="H648" s="135">
        <f t="shared" si="24"/>
        <v>0</v>
      </c>
    </row>
    <row r="649" spans="3:8" ht="25.5">
      <c r="C649" s="360" t="s">
        <v>1853</v>
      </c>
      <c r="D649" s="401" t="s">
        <v>1569</v>
      </c>
      <c r="E649" s="37" t="s">
        <v>136</v>
      </c>
      <c r="F649" s="525" t="s">
        <v>43</v>
      </c>
      <c r="G649" s="132"/>
      <c r="H649" s="135">
        <f t="shared" si="24"/>
        <v>0</v>
      </c>
    </row>
    <row r="650" spans="3:8" ht="25.5">
      <c r="C650" s="360" t="s">
        <v>1852</v>
      </c>
      <c r="D650" s="401" t="s">
        <v>1567</v>
      </c>
      <c r="E650" s="37" t="s">
        <v>136</v>
      </c>
      <c r="F650" s="525" t="s">
        <v>204</v>
      </c>
      <c r="G650" s="132"/>
      <c r="H650" s="135">
        <f t="shared" si="24"/>
        <v>0</v>
      </c>
    </row>
    <row r="651" spans="3:8" ht="25.5">
      <c r="C651" s="360" t="s">
        <v>1851</v>
      </c>
      <c r="D651" s="401" t="s">
        <v>1604</v>
      </c>
      <c r="E651" s="37" t="s">
        <v>136</v>
      </c>
      <c r="F651" s="525" t="s">
        <v>204</v>
      </c>
      <c r="G651" s="132"/>
      <c r="H651" s="135">
        <f t="shared" si="24"/>
        <v>0</v>
      </c>
    </row>
    <row r="652" spans="3:8" ht="25.5">
      <c r="C652" s="360" t="s">
        <v>1850</v>
      </c>
      <c r="D652" s="401" t="s">
        <v>1602</v>
      </c>
      <c r="E652" s="37" t="s">
        <v>136</v>
      </c>
      <c r="F652" s="525" t="s">
        <v>204</v>
      </c>
      <c r="G652" s="132"/>
      <c r="H652" s="135">
        <f t="shared" si="24"/>
        <v>0</v>
      </c>
    </row>
    <row r="653" spans="3:8" ht="25.5">
      <c r="C653" s="360" t="s">
        <v>1849</v>
      </c>
      <c r="D653" s="401" t="s">
        <v>1618</v>
      </c>
      <c r="E653" s="37" t="s">
        <v>136</v>
      </c>
      <c r="F653" s="525" t="s">
        <v>43</v>
      </c>
      <c r="G653" s="132"/>
      <c r="H653" s="135">
        <f t="shared" si="24"/>
        <v>0</v>
      </c>
    </row>
    <row r="654" spans="3:8" ht="25.5">
      <c r="C654" s="360" t="s">
        <v>1848</v>
      </c>
      <c r="D654" s="401" t="s">
        <v>1616</v>
      </c>
      <c r="E654" s="37" t="s">
        <v>136</v>
      </c>
      <c r="F654" s="525" t="s">
        <v>43</v>
      </c>
      <c r="G654" s="132"/>
      <c r="H654" s="135">
        <f t="shared" si="24"/>
        <v>0</v>
      </c>
    </row>
    <row r="655" spans="3:8" ht="25.5">
      <c r="C655" s="360" t="s">
        <v>1847</v>
      </c>
      <c r="D655" s="401" t="s">
        <v>1614</v>
      </c>
      <c r="E655" s="37" t="s">
        <v>136</v>
      </c>
      <c r="F655" s="525" t="s">
        <v>43</v>
      </c>
      <c r="G655" s="132"/>
      <c r="H655" s="135">
        <f t="shared" si="24"/>
        <v>0</v>
      </c>
    </row>
    <row r="656" spans="3:8" ht="25.5">
      <c r="C656" s="360" t="s">
        <v>1846</v>
      </c>
      <c r="D656" s="401" t="s">
        <v>1845</v>
      </c>
      <c r="E656" s="37" t="s">
        <v>136</v>
      </c>
      <c r="F656" s="525" t="s">
        <v>43</v>
      </c>
      <c r="G656" s="132"/>
      <c r="H656" s="135">
        <f t="shared" si="24"/>
        <v>0</v>
      </c>
    </row>
    <row r="657" spans="3:8" ht="25.5">
      <c r="C657" s="360" t="s">
        <v>1844</v>
      </c>
      <c r="D657" s="401" t="s">
        <v>1702</v>
      </c>
      <c r="E657" s="37" t="s">
        <v>136</v>
      </c>
      <c r="F657" s="525" t="s">
        <v>45</v>
      </c>
      <c r="G657" s="132"/>
      <c r="H657" s="135">
        <f t="shared" si="24"/>
        <v>0</v>
      </c>
    </row>
    <row r="658" spans="3:8" ht="25.5">
      <c r="C658" s="360" t="s">
        <v>1843</v>
      </c>
      <c r="D658" s="401" t="s">
        <v>1612</v>
      </c>
      <c r="E658" s="37" t="s">
        <v>136</v>
      </c>
      <c r="F658" s="525" t="s">
        <v>45</v>
      </c>
      <c r="G658" s="132"/>
      <c r="H658" s="135">
        <f t="shared" si="24"/>
        <v>0</v>
      </c>
    </row>
    <row r="659" spans="3:8" ht="25.5">
      <c r="C659" s="360" t="s">
        <v>1842</v>
      </c>
      <c r="D659" s="401" t="s">
        <v>1593</v>
      </c>
      <c r="E659" s="37" t="s">
        <v>136</v>
      </c>
      <c r="F659" s="526">
        <v>3</v>
      </c>
      <c r="G659" s="132"/>
      <c r="H659" s="135">
        <f t="shared" si="24"/>
        <v>0</v>
      </c>
    </row>
    <row r="660" spans="3:8" ht="25.5">
      <c r="C660" s="360" t="s">
        <v>1841</v>
      </c>
      <c r="D660" s="401" t="s">
        <v>1778</v>
      </c>
      <c r="E660" s="37" t="s">
        <v>136</v>
      </c>
      <c r="F660" s="525" t="s">
        <v>204</v>
      </c>
      <c r="G660" s="132"/>
      <c r="H660" s="135">
        <f t="shared" si="24"/>
        <v>0</v>
      </c>
    </row>
    <row r="661" spans="3:8" ht="25.5">
      <c r="C661" s="360" t="s">
        <v>1840</v>
      </c>
      <c r="D661" s="401" t="s">
        <v>1776</v>
      </c>
      <c r="E661" s="37" t="s">
        <v>136</v>
      </c>
      <c r="F661" s="525" t="s">
        <v>45</v>
      </c>
      <c r="G661" s="132"/>
      <c r="H661" s="135">
        <f t="shared" si="24"/>
        <v>0</v>
      </c>
    </row>
    <row r="662" spans="3:8" ht="25.5">
      <c r="C662" s="360" t="s">
        <v>1839</v>
      </c>
      <c r="D662" s="401" t="s">
        <v>1567</v>
      </c>
      <c r="E662" s="37" t="s">
        <v>136</v>
      </c>
      <c r="F662" s="525" t="s">
        <v>178</v>
      </c>
      <c r="G662" s="132"/>
      <c r="H662" s="135">
        <f t="shared" si="24"/>
        <v>0</v>
      </c>
    </row>
    <row r="663" spans="3:8" ht="25.5">
      <c r="C663" s="360" t="s">
        <v>1838</v>
      </c>
      <c r="D663" s="401" t="s">
        <v>1768</v>
      </c>
      <c r="E663" s="37" t="s">
        <v>136</v>
      </c>
      <c r="F663" s="525" t="s">
        <v>43</v>
      </c>
      <c r="G663" s="132"/>
      <c r="H663" s="135">
        <f t="shared" si="24"/>
        <v>0</v>
      </c>
    </row>
    <row r="664" spans="3:8">
      <c r="C664" s="360" t="s">
        <v>1837</v>
      </c>
      <c r="D664" s="401" t="s">
        <v>1573</v>
      </c>
      <c r="E664" s="37" t="s">
        <v>136</v>
      </c>
      <c r="F664" s="525" t="s">
        <v>208</v>
      </c>
      <c r="G664" s="132"/>
      <c r="H664" s="135">
        <f t="shared" si="24"/>
        <v>0</v>
      </c>
    </row>
    <row r="665" spans="3:8" ht="25.5">
      <c r="C665" s="360" t="s">
        <v>1836</v>
      </c>
      <c r="D665" s="401" t="s">
        <v>1571</v>
      </c>
      <c r="E665" s="37" t="s">
        <v>136</v>
      </c>
      <c r="F665" s="525" t="s">
        <v>43</v>
      </c>
      <c r="G665" s="132"/>
      <c r="H665" s="135">
        <f t="shared" si="24"/>
        <v>0</v>
      </c>
    </row>
    <row r="666" spans="3:8" ht="25.5">
      <c r="C666" s="360" t="s">
        <v>1835</v>
      </c>
      <c r="D666" s="401" t="s">
        <v>1569</v>
      </c>
      <c r="E666" s="37" t="s">
        <v>136</v>
      </c>
      <c r="F666" s="525" t="s">
        <v>43</v>
      </c>
      <c r="G666" s="132"/>
      <c r="H666" s="135">
        <f t="shared" si="24"/>
        <v>0</v>
      </c>
    </row>
    <row r="667" spans="3:8" ht="25.5">
      <c r="C667" s="360" t="s">
        <v>1834</v>
      </c>
      <c r="D667" s="401" t="s">
        <v>1604</v>
      </c>
      <c r="E667" s="37" t="s">
        <v>136</v>
      </c>
      <c r="F667" s="525" t="s">
        <v>202</v>
      </c>
      <c r="G667" s="132"/>
      <c r="H667" s="135">
        <f t="shared" si="24"/>
        <v>0</v>
      </c>
    </row>
    <row r="668" spans="3:8" ht="25.5">
      <c r="C668" s="360" t="s">
        <v>1833</v>
      </c>
      <c r="D668" s="401" t="s">
        <v>1602</v>
      </c>
      <c r="E668" s="37" t="s">
        <v>136</v>
      </c>
      <c r="F668" s="525" t="s">
        <v>202</v>
      </c>
      <c r="G668" s="132"/>
      <c r="H668" s="135">
        <f t="shared" si="24"/>
        <v>0</v>
      </c>
    </row>
    <row r="669" spans="3:8" ht="25.5">
      <c r="C669" s="360" t="s">
        <v>1832</v>
      </c>
      <c r="D669" s="401" t="s">
        <v>1831</v>
      </c>
      <c r="E669" s="37" t="s">
        <v>136</v>
      </c>
      <c r="F669" s="525" t="s">
        <v>43</v>
      </c>
      <c r="G669" s="132"/>
      <c r="H669" s="135">
        <f t="shared" si="24"/>
        <v>0</v>
      </c>
    </row>
    <row r="670" spans="3:8" ht="25.5">
      <c r="C670" s="360" t="s">
        <v>1830</v>
      </c>
      <c r="D670" s="401" t="s">
        <v>1829</v>
      </c>
      <c r="E670" s="37" t="s">
        <v>136</v>
      </c>
      <c r="F670" s="525" t="s">
        <v>43</v>
      </c>
      <c r="G670" s="132"/>
      <c r="H670" s="135">
        <f t="shared" si="24"/>
        <v>0</v>
      </c>
    </row>
    <row r="671" spans="3:8" ht="25.5">
      <c r="C671" s="360" t="s">
        <v>1828</v>
      </c>
      <c r="D671" s="401" t="s">
        <v>1827</v>
      </c>
      <c r="E671" s="37" t="s">
        <v>136</v>
      </c>
      <c r="F671" s="525" t="s">
        <v>43</v>
      </c>
      <c r="G671" s="132"/>
      <c r="H671" s="135">
        <f t="shared" si="24"/>
        <v>0</v>
      </c>
    </row>
    <row r="672" spans="3:8">
      <c r="C672" s="360" t="s">
        <v>1826</v>
      </c>
      <c r="D672" s="17" t="s">
        <v>1565</v>
      </c>
      <c r="E672" s="388" t="s">
        <v>317</v>
      </c>
      <c r="F672" s="388" t="s">
        <v>43</v>
      </c>
      <c r="G672" s="132"/>
      <c r="H672" s="135">
        <f t="shared" si="24"/>
        <v>0</v>
      </c>
    </row>
    <row r="673" spans="2:8">
      <c r="G673" s="24" t="s">
        <v>1</v>
      </c>
      <c r="H673" s="24">
        <f>SUM(H642:H672)</f>
        <v>0</v>
      </c>
    </row>
    <row r="674" spans="2:8">
      <c r="G674" s="912"/>
      <c r="H674" s="912"/>
    </row>
    <row r="675" spans="2:8">
      <c r="B675" s="19" t="s">
        <v>1825</v>
      </c>
    </row>
    <row r="677" spans="2:8" ht="63.75">
      <c r="C677" s="1059"/>
      <c r="D677" s="105" t="s">
        <v>1599</v>
      </c>
      <c r="E677" s="388"/>
      <c r="F677" s="359"/>
      <c r="G677" s="135"/>
      <c r="H677" s="135"/>
    </row>
    <row r="678" spans="2:8" ht="25.5">
      <c r="C678" s="360" t="s">
        <v>1824</v>
      </c>
      <c r="D678" s="401" t="s">
        <v>1620</v>
      </c>
      <c r="E678" s="37" t="s">
        <v>136</v>
      </c>
      <c r="F678" s="526">
        <v>1</v>
      </c>
      <c r="G678" s="132"/>
      <c r="H678" s="135">
        <f t="shared" ref="H678:H704" si="25">ROUND(F678*G678,2)</f>
        <v>0</v>
      </c>
    </row>
    <row r="679" spans="2:8" ht="25.5">
      <c r="C679" s="360" t="s">
        <v>1823</v>
      </c>
      <c r="D679" s="401" t="s">
        <v>1618</v>
      </c>
      <c r="E679" s="37" t="s">
        <v>136</v>
      </c>
      <c r="F679" s="525" t="s">
        <v>43</v>
      </c>
      <c r="G679" s="132"/>
      <c r="H679" s="135">
        <f t="shared" si="25"/>
        <v>0</v>
      </c>
    </row>
    <row r="680" spans="2:8" ht="25.5">
      <c r="C680" s="360" t="s">
        <v>1822</v>
      </c>
      <c r="D680" s="401" t="s">
        <v>1616</v>
      </c>
      <c r="E680" s="37" t="s">
        <v>136</v>
      </c>
      <c r="F680" s="525" t="s">
        <v>43</v>
      </c>
      <c r="G680" s="132"/>
      <c r="H680" s="135">
        <f t="shared" si="25"/>
        <v>0</v>
      </c>
    </row>
    <row r="681" spans="2:8" ht="25.5">
      <c r="C681" s="360" t="s">
        <v>1821</v>
      </c>
      <c r="D681" s="401" t="s">
        <v>1614</v>
      </c>
      <c r="E681" s="37" t="s">
        <v>136</v>
      </c>
      <c r="F681" s="526">
        <v>8</v>
      </c>
      <c r="G681" s="132"/>
      <c r="H681" s="135">
        <f t="shared" si="25"/>
        <v>0</v>
      </c>
    </row>
    <row r="682" spans="2:8" ht="25.5">
      <c r="C682" s="360" t="s">
        <v>1820</v>
      </c>
      <c r="D682" s="401" t="s">
        <v>1612</v>
      </c>
      <c r="E682" s="37" t="s">
        <v>136</v>
      </c>
      <c r="F682" s="525" t="s">
        <v>44</v>
      </c>
      <c r="G682" s="132"/>
      <c r="H682" s="135">
        <f t="shared" si="25"/>
        <v>0</v>
      </c>
    </row>
    <row r="683" spans="2:8">
      <c r="C683" s="360" t="s">
        <v>1819</v>
      </c>
      <c r="D683" s="401" t="s">
        <v>1573</v>
      </c>
      <c r="E683" s="37" t="s">
        <v>136</v>
      </c>
      <c r="F683" s="525" t="s">
        <v>208</v>
      </c>
      <c r="G683" s="132"/>
      <c r="H683" s="135">
        <f t="shared" si="25"/>
        <v>0</v>
      </c>
    </row>
    <row r="684" spans="2:8" ht="25.5">
      <c r="C684" s="360" t="s">
        <v>1818</v>
      </c>
      <c r="D684" s="401" t="s">
        <v>1571</v>
      </c>
      <c r="E684" s="37" t="s">
        <v>136</v>
      </c>
      <c r="F684" s="525" t="s">
        <v>43</v>
      </c>
      <c r="G684" s="132"/>
      <c r="H684" s="135">
        <f t="shared" si="25"/>
        <v>0</v>
      </c>
    </row>
    <row r="685" spans="2:8" ht="25.5">
      <c r="C685" s="360" t="s">
        <v>1817</v>
      </c>
      <c r="D685" s="401" t="s">
        <v>1569</v>
      </c>
      <c r="E685" s="37" t="s">
        <v>136</v>
      </c>
      <c r="F685" s="525" t="s">
        <v>43</v>
      </c>
      <c r="G685" s="132"/>
      <c r="H685" s="135">
        <f t="shared" si="25"/>
        <v>0</v>
      </c>
    </row>
    <row r="686" spans="2:8" ht="25.5">
      <c r="C686" s="360" t="s">
        <v>1816</v>
      </c>
      <c r="D686" s="401" t="s">
        <v>1567</v>
      </c>
      <c r="E686" s="37" t="s">
        <v>136</v>
      </c>
      <c r="F686" s="525" t="s">
        <v>204</v>
      </c>
      <c r="G686" s="132"/>
      <c r="H686" s="135">
        <f t="shared" si="25"/>
        <v>0</v>
      </c>
    </row>
    <row r="687" spans="2:8" ht="25.5">
      <c r="C687" s="360" t="s">
        <v>1815</v>
      </c>
      <c r="D687" s="401" t="s">
        <v>1604</v>
      </c>
      <c r="E687" s="37" t="s">
        <v>136</v>
      </c>
      <c r="F687" s="525" t="s">
        <v>204</v>
      </c>
      <c r="G687" s="132"/>
      <c r="H687" s="135">
        <f t="shared" si="25"/>
        <v>0</v>
      </c>
    </row>
    <row r="688" spans="2:8" ht="25.5">
      <c r="C688" s="360" t="s">
        <v>1814</v>
      </c>
      <c r="D688" s="401" t="s">
        <v>1602</v>
      </c>
      <c r="E688" s="37" t="s">
        <v>136</v>
      </c>
      <c r="F688" s="525" t="s">
        <v>204</v>
      </c>
      <c r="G688" s="132"/>
      <c r="H688" s="135">
        <f t="shared" si="25"/>
        <v>0</v>
      </c>
    </row>
    <row r="689" spans="3:8" ht="25.5">
      <c r="C689" s="360" t="s">
        <v>1813</v>
      </c>
      <c r="D689" s="401" t="s">
        <v>1618</v>
      </c>
      <c r="E689" s="37" t="s">
        <v>136</v>
      </c>
      <c r="F689" s="525" t="s">
        <v>43</v>
      </c>
      <c r="G689" s="132"/>
      <c r="H689" s="135">
        <f t="shared" si="25"/>
        <v>0</v>
      </c>
    </row>
    <row r="690" spans="3:8" ht="25.5">
      <c r="C690" s="360" t="s">
        <v>1812</v>
      </c>
      <c r="D690" s="401" t="s">
        <v>1616</v>
      </c>
      <c r="E690" s="37" t="s">
        <v>136</v>
      </c>
      <c r="F690" s="525" t="s">
        <v>43</v>
      </c>
      <c r="G690" s="132"/>
      <c r="H690" s="135">
        <f t="shared" si="25"/>
        <v>0</v>
      </c>
    </row>
    <row r="691" spans="3:8" ht="25.5">
      <c r="C691" s="360" t="s">
        <v>1811</v>
      </c>
      <c r="D691" s="401" t="s">
        <v>1785</v>
      </c>
      <c r="E691" s="37" t="s">
        <v>136</v>
      </c>
      <c r="F691" s="525" t="s">
        <v>44</v>
      </c>
      <c r="G691" s="132"/>
      <c r="H691" s="135">
        <f t="shared" si="25"/>
        <v>0</v>
      </c>
    </row>
    <row r="692" spans="3:8" ht="25.5">
      <c r="C692" s="360" t="s">
        <v>1810</v>
      </c>
      <c r="D692" s="401" t="s">
        <v>1589</v>
      </c>
      <c r="E692" s="37" t="s">
        <v>136</v>
      </c>
      <c r="F692" s="525" t="s">
        <v>44</v>
      </c>
      <c r="G692" s="132"/>
      <c r="H692" s="135">
        <f t="shared" si="25"/>
        <v>0</v>
      </c>
    </row>
    <row r="693" spans="3:8" ht="25.5">
      <c r="C693" s="360" t="s">
        <v>1809</v>
      </c>
      <c r="D693" s="401" t="s">
        <v>1614</v>
      </c>
      <c r="E693" s="37" t="s">
        <v>136</v>
      </c>
      <c r="F693" s="526">
        <v>3</v>
      </c>
      <c r="G693" s="132"/>
      <c r="H693" s="135">
        <f t="shared" si="25"/>
        <v>0</v>
      </c>
    </row>
    <row r="694" spans="3:8" ht="25.5">
      <c r="C694" s="360" t="s">
        <v>1808</v>
      </c>
      <c r="D694" s="401" t="s">
        <v>1702</v>
      </c>
      <c r="E694" s="37" t="s">
        <v>136</v>
      </c>
      <c r="F694" s="525" t="s">
        <v>44</v>
      </c>
      <c r="G694" s="132"/>
      <c r="H694" s="135">
        <f t="shared" si="25"/>
        <v>0</v>
      </c>
    </row>
    <row r="695" spans="3:8" ht="25.5">
      <c r="C695" s="360" t="s">
        <v>1807</v>
      </c>
      <c r="D695" s="401" t="s">
        <v>1612</v>
      </c>
      <c r="E695" s="37" t="s">
        <v>136</v>
      </c>
      <c r="F695" s="525" t="s">
        <v>208</v>
      </c>
      <c r="G695" s="132"/>
      <c r="H695" s="135">
        <f t="shared" si="25"/>
        <v>0</v>
      </c>
    </row>
    <row r="696" spans="3:8" ht="25.5">
      <c r="C696" s="360" t="s">
        <v>1806</v>
      </c>
      <c r="D696" s="401" t="s">
        <v>1778</v>
      </c>
      <c r="E696" s="37" t="s">
        <v>136</v>
      </c>
      <c r="F696" s="525" t="s">
        <v>44</v>
      </c>
      <c r="G696" s="132"/>
      <c r="H696" s="135">
        <f t="shared" si="25"/>
        <v>0</v>
      </c>
    </row>
    <row r="697" spans="3:8">
      <c r="C697" s="360" t="s">
        <v>1805</v>
      </c>
      <c r="D697" s="401" t="s">
        <v>1732</v>
      </c>
      <c r="E697" s="37" t="s">
        <v>136</v>
      </c>
      <c r="F697" s="525" t="s">
        <v>43</v>
      </c>
      <c r="G697" s="132"/>
      <c r="H697" s="135">
        <f t="shared" si="25"/>
        <v>0</v>
      </c>
    </row>
    <row r="698" spans="3:8" ht="25.5">
      <c r="C698" s="360" t="s">
        <v>1804</v>
      </c>
      <c r="D698" s="401" t="s">
        <v>1668</v>
      </c>
      <c r="E698" s="37" t="s">
        <v>136</v>
      </c>
      <c r="F698" s="525" t="s">
        <v>208</v>
      </c>
      <c r="G698" s="132"/>
      <c r="H698" s="135">
        <f t="shared" si="25"/>
        <v>0</v>
      </c>
    </row>
    <row r="699" spans="3:8" ht="25.5">
      <c r="C699" s="360" t="s">
        <v>1803</v>
      </c>
      <c r="D699" s="401" t="s">
        <v>1666</v>
      </c>
      <c r="E699" s="37" t="s">
        <v>136</v>
      </c>
      <c r="F699" s="525" t="s">
        <v>43</v>
      </c>
      <c r="G699" s="132"/>
      <c r="H699" s="135">
        <f t="shared" si="25"/>
        <v>0</v>
      </c>
    </row>
    <row r="700" spans="3:8" ht="25.5">
      <c r="C700" s="360" t="s">
        <v>1802</v>
      </c>
      <c r="D700" s="401" t="s">
        <v>1801</v>
      </c>
      <c r="E700" s="37" t="s">
        <v>136</v>
      </c>
      <c r="F700" s="525" t="s">
        <v>43</v>
      </c>
      <c r="G700" s="132"/>
      <c r="H700" s="135">
        <f t="shared" si="25"/>
        <v>0</v>
      </c>
    </row>
    <row r="701" spans="3:8" ht="25.5">
      <c r="C701" s="360" t="s">
        <v>1800</v>
      </c>
      <c r="D701" s="401" t="s">
        <v>1567</v>
      </c>
      <c r="E701" s="37" t="s">
        <v>136</v>
      </c>
      <c r="F701" s="525" t="s">
        <v>198</v>
      </c>
      <c r="G701" s="132"/>
      <c r="H701" s="135">
        <f t="shared" si="25"/>
        <v>0</v>
      </c>
    </row>
    <row r="702" spans="3:8" ht="25.5">
      <c r="C702" s="360" t="s">
        <v>1799</v>
      </c>
      <c r="D702" s="401" t="s">
        <v>1604</v>
      </c>
      <c r="E702" s="37" t="s">
        <v>136</v>
      </c>
      <c r="F702" s="525" t="s">
        <v>205</v>
      </c>
      <c r="G702" s="132"/>
      <c r="H702" s="135">
        <f t="shared" si="25"/>
        <v>0</v>
      </c>
    </row>
    <row r="703" spans="3:8" ht="25.5">
      <c r="C703" s="360" t="s">
        <v>1798</v>
      </c>
      <c r="D703" s="401" t="s">
        <v>1602</v>
      </c>
      <c r="E703" s="37" t="s">
        <v>136</v>
      </c>
      <c r="F703" s="525" t="s">
        <v>205</v>
      </c>
      <c r="G703" s="132"/>
      <c r="H703" s="135">
        <f t="shared" si="25"/>
        <v>0</v>
      </c>
    </row>
    <row r="704" spans="3:8">
      <c r="C704" s="360" t="s">
        <v>1797</v>
      </c>
      <c r="D704" s="17" t="s">
        <v>1565</v>
      </c>
      <c r="E704" s="388" t="s">
        <v>317</v>
      </c>
      <c r="F704" s="524" t="s">
        <v>43</v>
      </c>
      <c r="G704" s="132"/>
      <c r="H704" s="135">
        <f t="shared" si="25"/>
        <v>0</v>
      </c>
    </row>
    <row r="705" spans="2:8">
      <c r="G705" s="24" t="s">
        <v>1</v>
      </c>
      <c r="H705" s="24">
        <f>SUM(H678:H704)</f>
        <v>0</v>
      </c>
    </row>
    <row r="706" spans="2:8">
      <c r="B706" s="19" t="s">
        <v>1796</v>
      </c>
      <c r="G706" s="911"/>
      <c r="H706" s="911"/>
    </row>
    <row r="708" spans="2:8" ht="63.75">
      <c r="C708" s="1059"/>
      <c r="D708" s="105" t="s">
        <v>1599</v>
      </c>
      <c r="E708" s="388"/>
      <c r="F708" s="359"/>
      <c r="G708" s="135"/>
      <c r="H708" s="135"/>
    </row>
    <row r="709" spans="2:8" ht="51">
      <c r="C709" s="360" t="s">
        <v>1795</v>
      </c>
      <c r="D709" s="401" t="s">
        <v>1691</v>
      </c>
      <c r="E709" s="37" t="s">
        <v>136</v>
      </c>
      <c r="F709" s="526">
        <v>1</v>
      </c>
      <c r="G709" s="132"/>
      <c r="H709" s="135">
        <f t="shared" ref="H709:H733" si="26">ROUND(F709*G709,2)</f>
        <v>0</v>
      </c>
    </row>
    <row r="710" spans="2:8" ht="25.5">
      <c r="C710" s="360" t="s">
        <v>1794</v>
      </c>
      <c r="D710" s="401" t="s">
        <v>1793</v>
      </c>
      <c r="E710" s="37" t="s">
        <v>136</v>
      </c>
      <c r="F710" s="525" t="s">
        <v>43</v>
      </c>
      <c r="G710" s="132"/>
      <c r="H710" s="135">
        <f t="shared" si="26"/>
        <v>0</v>
      </c>
    </row>
    <row r="711" spans="2:8" ht="25.5">
      <c r="C711" s="360" t="s">
        <v>1792</v>
      </c>
      <c r="D711" s="401" t="s">
        <v>1791</v>
      </c>
      <c r="E711" s="37" t="s">
        <v>136</v>
      </c>
      <c r="F711" s="525" t="s">
        <v>43</v>
      </c>
      <c r="G711" s="132"/>
      <c r="H711" s="135">
        <f t="shared" si="26"/>
        <v>0</v>
      </c>
    </row>
    <row r="712" spans="2:8" ht="25.5">
      <c r="C712" s="360" t="s">
        <v>1790</v>
      </c>
      <c r="D712" s="401" t="s">
        <v>1789</v>
      </c>
      <c r="E712" s="37" t="s">
        <v>136</v>
      </c>
      <c r="F712" s="525" t="s">
        <v>43</v>
      </c>
      <c r="G712" s="132"/>
      <c r="H712" s="135">
        <f t="shared" si="26"/>
        <v>0</v>
      </c>
    </row>
    <row r="713" spans="2:8" ht="25.5">
      <c r="C713" s="360" t="s">
        <v>1788</v>
      </c>
      <c r="D713" s="401" t="s">
        <v>1688</v>
      </c>
      <c r="E713" s="37" t="s">
        <v>136</v>
      </c>
      <c r="F713" s="525" t="s">
        <v>43</v>
      </c>
      <c r="G713" s="132"/>
      <c r="H713" s="135">
        <f t="shared" si="26"/>
        <v>0</v>
      </c>
    </row>
    <row r="714" spans="2:8" ht="25.5">
      <c r="C714" s="360" t="s">
        <v>1787</v>
      </c>
      <c r="D714" s="401" t="s">
        <v>1618</v>
      </c>
      <c r="E714" s="37" t="s">
        <v>136</v>
      </c>
      <c r="F714" s="525" t="s">
        <v>43</v>
      </c>
      <c r="G714" s="132"/>
      <c r="H714" s="135">
        <f t="shared" si="26"/>
        <v>0</v>
      </c>
    </row>
    <row r="715" spans="2:8" ht="25.5">
      <c r="C715" s="360" t="s">
        <v>1786</v>
      </c>
      <c r="D715" s="401" t="s">
        <v>1785</v>
      </c>
      <c r="E715" s="37" t="s">
        <v>136</v>
      </c>
      <c r="F715" s="525" t="s">
        <v>43</v>
      </c>
      <c r="G715" s="132"/>
      <c r="H715" s="135">
        <f t="shared" si="26"/>
        <v>0</v>
      </c>
    </row>
    <row r="716" spans="2:8" ht="25.5">
      <c r="C716" s="360" t="s">
        <v>1784</v>
      </c>
      <c r="D716" s="401" t="s">
        <v>1614</v>
      </c>
      <c r="E716" s="37" t="s">
        <v>136</v>
      </c>
      <c r="F716" s="526">
        <v>8</v>
      </c>
      <c r="G716" s="132"/>
      <c r="H716" s="135">
        <f t="shared" si="26"/>
        <v>0</v>
      </c>
    </row>
    <row r="717" spans="2:8" ht="25.5">
      <c r="C717" s="360" t="s">
        <v>1783</v>
      </c>
      <c r="D717" s="401" t="s">
        <v>1589</v>
      </c>
      <c r="E717" s="37" t="s">
        <v>136</v>
      </c>
      <c r="F717" s="525" t="s">
        <v>44</v>
      </c>
      <c r="G717" s="132"/>
      <c r="H717" s="135">
        <f t="shared" si="26"/>
        <v>0</v>
      </c>
    </row>
    <row r="718" spans="2:8" ht="25.5">
      <c r="C718" s="360" t="s">
        <v>1782</v>
      </c>
      <c r="D718" s="401" t="s">
        <v>1593</v>
      </c>
      <c r="E718" s="37" t="s">
        <v>136</v>
      </c>
      <c r="F718" s="526">
        <v>5</v>
      </c>
      <c r="G718" s="132"/>
      <c r="H718" s="135">
        <f t="shared" si="26"/>
        <v>0</v>
      </c>
    </row>
    <row r="719" spans="2:8" ht="25.5">
      <c r="C719" s="360" t="s">
        <v>1781</v>
      </c>
      <c r="D719" s="401" t="s">
        <v>1702</v>
      </c>
      <c r="E719" s="37" t="s">
        <v>136</v>
      </c>
      <c r="F719" s="525" t="s">
        <v>44</v>
      </c>
      <c r="G719" s="132"/>
      <c r="H719" s="135">
        <f t="shared" si="26"/>
        <v>0</v>
      </c>
    </row>
    <row r="720" spans="2:8" ht="25.5">
      <c r="C720" s="360" t="s">
        <v>1780</v>
      </c>
      <c r="D720" s="401" t="s">
        <v>1612</v>
      </c>
      <c r="E720" s="37" t="s">
        <v>136</v>
      </c>
      <c r="F720" s="525" t="s">
        <v>45</v>
      </c>
      <c r="G720" s="132"/>
      <c r="H720" s="135">
        <f t="shared" si="26"/>
        <v>0</v>
      </c>
    </row>
    <row r="721" spans="3:8" ht="25.5">
      <c r="C721" s="360" t="s">
        <v>1779</v>
      </c>
      <c r="D721" s="401" t="s">
        <v>1778</v>
      </c>
      <c r="E721" s="37" t="s">
        <v>136</v>
      </c>
      <c r="F721" s="525" t="s">
        <v>126</v>
      </c>
      <c r="G721" s="132"/>
      <c r="H721" s="135">
        <f t="shared" si="26"/>
        <v>0</v>
      </c>
    </row>
    <row r="722" spans="3:8" ht="25.5">
      <c r="C722" s="360" t="s">
        <v>1777</v>
      </c>
      <c r="D722" s="401" t="s">
        <v>1776</v>
      </c>
      <c r="E722" s="37" t="s">
        <v>136</v>
      </c>
      <c r="F722" s="525" t="s">
        <v>44</v>
      </c>
      <c r="G722" s="132"/>
      <c r="H722" s="135">
        <f t="shared" si="26"/>
        <v>0</v>
      </c>
    </row>
    <row r="723" spans="3:8" ht="25.5">
      <c r="C723" s="360" t="s">
        <v>1775</v>
      </c>
      <c r="D723" s="401" t="s">
        <v>1585</v>
      </c>
      <c r="E723" s="37" t="s">
        <v>136</v>
      </c>
      <c r="F723" s="525" t="s">
        <v>43</v>
      </c>
      <c r="G723" s="132"/>
      <c r="H723" s="135">
        <f t="shared" si="26"/>
        <v>0</v>
      </c>
    </row>
    <row r="724" spans="3:8" ht="25.5">
      <c r="C724" s="360" t="s">
        <v>1774</v>
      </c>
      <c r="D724" s="401" t="s">
        <v>1583</v>
      </c>
      <c r="E724" s="37" t="s">
        <v>136</v>
      </c>
      <c r="F724" s="525" t="s">
        <v>43</v>
      </c>
      <c r="G724" s="132"/>
      <c r="H724" s="135">
        <f t="shared" si="26"/>
        <v>0</v>
      </c>
    </row>
    <row r="725" spans="3:8" ht="25.5">
      <c r="C725" s="360" t="s">
        <v>1773</v>
      </c>
      <c r="D725" s="401" t="s">
        <v>1772</v>
      </c>
      <c r="E725" s="37" t="s">
        <v>136</v>
      </c>
      <c r="F725" s="525" t="s">
        <v>43</v>
      </c>
      <c r="G725" s="132"/>
      <c r="H725" s="135">
        <f t="shared" si="26"/>
        <v>0</v>
      </c>
    </row>
    <row r="726" spans="3:8" ht="25.5">
      <c r="C726" s="360" t="s">
        <v>1771</v>
      </c>
      <c r="D726" s="401" t="s">
        <v>1675</v>
      </c>
      <c r="E726" s="37" t="s">
        <v>136</v>
      </c>
      <c r="F726" s="525" t="s">
        <v>43</v>
      </c>
      <c r="G726" s="132"/>
      <c r="H726" s="135">
        <f t="shared" si="26"/>
        <v>0</v>
      </c>
    </row>
    <row r="727" spans="3:8" ht="25.5">
      <c r="C727" s="360" t="s">
        <v>1770</v>
      </c>
      <c r="D727" s="401" t="s">
        <v>1567</v>
      </c>
      <c r="E727" s="37" t="s">
        <v>136</v>
      </c>
      <c r="F727" s="525" t="s">
        <v>216</v>
      </c>
      <c r="G727" s="132"/>
      <c r="H727" s="135">
        <f t="shared" si="26"/>
        <v>0</v>
      </c>
    </row>
    <row r="728" spans="3:8" ht="25.5">
      <c r="C728" s="360" t="s">
        <v>1769</v>
      </c>
      <c r="D728" s="401" t="s">
        <v>1768</v>
      </c>
      <c r="E728" s="37" t="s">
        <v>136</v>
      </c>
      <c r="F728" s="525" t="s">
        <v>43</v>
      </c>
      <c r="G728" s="132"/>
      <c r="H728" s="135">
        <f t="shared" si="26"/>
        <v>0</v>
      </c>
    </row>
    <row r="729" spans="3:8" ht="25.5">
      <c r="C729" s="360" t="s">
        <v>1767</v>
      </c>
      <c r="D729" s="401" t="s">
        <v>1668</v>
      </c>
      <c r="E729" s="37" t="s">
        <v>136</v>
      </c>
      <c r="F729" s="525" t="s">
        <v>126</v>
      </c>
      <c r="G729" s="132"/>
      <c r="H729" s="135">
        <f t="shared" si="26"/>
        <v>0</v>
      </c>
    </row>
    <row r="730" spans="3:8" ht="25.5">
      <c r="C730" s="360" t="s">
        <v>1766</v>
      </c>
      <c r="D730" s="401" t="s">
        <v>1666</v>
      </c>
      <c r="E730" s="37" t="s">
        <v>136</v>
      </c>
      <c r="F730" s="525" t="s">
        <v>44</v>
      </c>
      <c r="G730" s="132"/>
      <c r="H730" s="135">
        <f t="shared" si="26"/>
        <v>0</v>
      </c>
    </row>
    <row r="731" spans="3:8" ht="25.5">
      <c r="C731" s="360" t="s">
        <v>1765</v>
      </c>
      <c r="D731" s="401" t="s">
        <v>1604</v>
      </c>
      <c r="E731" s="37" t="s">
        <v>136</v>
      </c>
      <c r="F731" s="525" t="s">
        <v>186</v>
      </c>
      <c r="G731" s="132"/>
      <c r="H731" s="135">
        <f t="shared" si="26"/>
        <v>0</v>
      </c>
    </row>
    <row r="732" spans="3:8" ht="25.5">
      <c r="C732" s="360" t="s">
        <v>1764</v>
      </c>
      <c r="D732" s="401" t="s">
        <v>1602</v>
      </c>
      <c r="E732" s="37" t="s">
        <v>136</v>
      </c>
      <c r="F732" s="525" t="s">
        <v>186</v>
      </c>
      <c r="G732" s="132"/>
      <c r="H732" s="135">
        <f t="shared" si="26"/>
        <v>0</v>
      </c>
    </row>
    <row r="733" spans="3:8">
      <c r="C733" s="360" t="s">
        <v>1763</v>
      </c>
      <c r="D733" s="17" t="s">
        <v>1565</v>
      </c>
      <c r="E733" s="388" t="s">
        <v>317</v>
      </c>
      <c r="F733" s="524" t="s">
        <v>43</v>
      </c>
      <c r="G733" s="132"/>
      <c r="H733" s="135">
        <f t="shared" si="26"/>
        <v>0</v>
      </c>
    </row>
    <row r="734" spans="3:8">
      <c r="G734" s="24" t="s">
        <v>1</v>
      </c>
      <c r="H734" s="24">
        <f>SUM(H709:H733)</f>
        <v>0</v>
      </c>
    </row>
    <row r="735" spans="3:8">
      <c r="G735" s="912"/>
      <c r="H735" s="912"/>
    </row>
    <row r="737" spans="2:8">
      <c r="B737" s="19" t="s">
        <v>1762</v>
      </c>
    </row>
    <row r="739" spans="2:8" ht="63.75">
      <c r="C739" s="1059"/>
      <c r="D739" s="105" t="s">
        <v>1599</v>
      </c>
      <c r="E739" s="388"/>
      <c r="F739" s="359"/>
      <c r="G739" s="135"/>
      <c r="H739" s="135"/>
    </row>
    <row r="740" spans="2:8" ht="25.5">
      <c r="C740" s="360" t="s">
        <v>1761</v>
      </c>
      <c r="D740" s="401" t="s">
        <v>1620</v>
      </c>
      <c r="E740" s="37" t="s">
        <v>136</v>
      </c>
      <c r="F740" s="525" t="s">
        <v>43</v>
      </c>
      <c r="G740" s="132"/>
      <c r="H740" s="135">
        <f t="shared" ref="H740:H752" si="27">ROUND(F740*G740,2)</f>
        <v>0</v>
      </c>
    </row>
    <row r="741" spans="2:8" ht="25.5">
      <c r="C741" s="360" t="s">
        <v>1760</v>
      </c>
      <c r="D741" s="401" t="s">
        <v>1618</v>
      </c>
      <c r="E741" s="37" t="s">
        <v>136</v>
      </c>
      <c r="F741" s="525" t="s">
        <v>43</v>
      </c>
      <c r="G741" s="132"/>
      <c r="H741" s="135">
        <f t="shared" si="27"/>
        <v>0</v>
      </c>
    </row>
    <row r="742" spans="2:8" ht="25.5">
      <c r="C742" s="360" t="s">
        <v>1759</v>
      </c>
      <c r="D742" s="401" t="s">
        <v>1616</v>
      </c>
      <c r="E742" s="37" t="s">
        <v>136</v>
      </c>
      <c r="F742" s="525" t="s">
        <v>43</v>
      </c>
      <c r="G742" s="132"/>
      <c r="H742" s="135">
        <f t="shared" si="27"/>
        <v>0</v>
      </c>
    </row>
    <row r="743" spans="2:8" ht="25.5">
      <c r="C743" s="360" t="s">
        <v>1758</v>
      </c>
      <c r="D743" s="401" t="s">
        <v>1614</v>
      </c>
      <c r="E743" s="37" t="s">
        <v>136</v>
      </c>
      <c r="F743" s="526">
        <v>9</v>
      </c>
      <c r="G743" s="132"/>
      <c r="H743" s="135">
        <f t="shared" si="27"/>
        <v>0</v>
      </c>
    </row>
    <row r="744" spans="2:8" ht="25.5">
      <c r="C744" s="360" t="s">
        <v>1757</v>
      </c>
      <c r="D744" s="401" t="s">
        <v>1589</v>
      </c>
      <c r="E744" s="37" t="s">
        <v>136</v>
      </c>
      <c r="F744" s="525" t="s">
        <v>44</v>
      </c>
      <c r="G744" s="132"/>
      <c r="H744" s="135">
        <f t="shared" si="27"/>
        <v>0</v>
      </c>
    </row>
    <row r="745" spans="2:8" ht="25.5">
      <c r="C745" s="360" t="s">
        <v>1756</v>
      </c>
      <c r="D745" s="401" t="s">
        <v>1612</v>
      </c>
      <c r="E745" s="37" t="s">
        <v>136</v>
      </c>
      <c r="F745" s="526">
        <v>5</v>
      </c>
      <c r="G745" s="132"/>
      <c r="H745" s="135">
        <f t="shared" si="27"/>
        <v>0</v>
      </c>
    </row>
    <row r="746" spans="2:8">
      <c r="C746" s="360" t="s">
        <v>1755</v>
      </c>
      <c r="D746" s="401" t="s">
        <v>1573</v>
      </c>
      <c r="E746" s="37" t="s">
        <v>136</v>
      </c>
      <c r="F746" s="525" t="s">
        <v>208</v>
      </c>
      <c r="G746" s="132"/>
      <c r="H746" s="135">
        <f t="shared" si="27"/>
        <v>0</v>
      </c>
    </row>
    <row r="747" spans="2:8" ht="25.5">
      <c r="C747" s="360" t="s">
        <v>1754</v>
      </c>
      <c r="D747" s="401" t="s">
        <v>1571</v>
      </c>
      <c r="E747" s="37" t="s">
        <v>136</v>
      </c>
      <c r="F747" s="525" t="s">
        <v>43</v>
      </c>
      <c r="G747" s="132"/>
      <c r="H747" s="135">
        <f t="shared" si="27"/>
        <v>0</v>
      </c>
    </row>
    <row r="748" spans="2:8" ht="25.5">
      <c r="C748" s="360" t="s">
        <v>1753</v>
      </c>
      <c r="D748" s="401" t="s">
        <v>1569</v>
      </c>
      <c r="E748" s="37" t="s">
        <v>136</v>
      </c>
      <c r="F748" s="525" t="s">
        <v>43</v>
      </c>
      <c r="G748" s="132"/>
      <c r="H748" s="135">
        <f t="shared" si="27"/>
        <v>0</v>
      </c>
    </row>
    <row r="749" spans="2:8" ht="25.5">
      <c r="C749" s="360" t="s">
        <v>1752</v>
      </c>
      <c r="D749" s="401" t="s">
        <v>1567</v>
      </c>
      <c r="E749" s="37" t="s">
        <v>136</v>
      </c>
      <c r="F749" s="525" t="s">
        <v>204</v>
      </c>
      <c r="G749" s="132"/>
      <c r="H749" s="135">
        <f t="shared" si="27"/>
        <v>0</v>
      </c>
    </row>
    <row r="750" spans="2:8" ht="25.5">
      <c r="C750" s="360" t="s">
        <v>1751</v>
      </c>
      <c r="D750" s="401" t="s">
        <v>1604</v>
      </c>
      <c r="E750" s="37" t="s">
        <v>136</v>
      </c>
      <c r="F750" s="525" t="s">
        <v>204</v>
      </c>
      <c r="G750" s="132"/>
      <c r="H750" s="135">
        <f t="shared" si="27"/>
        <v>0</v>
      </c>
    </row>
    <row r="751" spans="2:8" ht="25.5">
      <c r="C751" s="360" t="s">
        <v>1750</v>
      </c>
      <c r="D751" s="401" t="s">
        <v>1602</v>
      </c>
      <c r="E751" s="37" t="s">
        <v>136</v>
      </c>
      <c r="F751" s="525" t="s">
        <v>204</v>
      </c>
      <c r="G751" s="132"/>
      <c r="H751" s="135">
        <f t="shared" si="27"/>
        <v>0</v>
      </c>
    </row>
    <row r="752" spans="2:8">
      <c r="C752" s="360" t="s">
        <v>1749</v>
      </c>
      <c r="D752" s="17" t="s">
        <v>1565</v>
      </c>
      <c r="E752" s="388" t="s">
        <v>317</v>
      </c>
      <c r="F752" s="524" t="s">
        <v>43</v>
      </c>
      <c r="G752" s="132"/>
      <c r="H752" s="135">
        <f t="shared" si="27"/>
        <v>0</v>
      </c>
    </row>
    <row r="753" spans="2:8">
      <c r="G753" s="24" t="s">
        <v>1</v>
      </c>
      <c r="H753" s="24">
        <f>SUM(H740:H752)</f>
        <v>0</v>
      </c>
    </row>
    <row r="754" spans="2:8">
      <c r="G754" s="912"/>
      <c r="H754" s="912"/>
    </row>
    <row r="755" spans="2:8">
      <c r="B755" s="19" t="s">
        <v>1748</v>
      </c>
    </row>
    <row r="757" spans="2:8" ht="63.75">
      <c r="C757" s="1059"/>
      <c r="D757" s="105" t="s">
        <v>1599</v>
      </c>
      <c r="E757" s="388"/>
      <c r="F757" s="359"/>
      <c r="G757" s="135"/>
      <c r="H757" s="135"/>
    </row>
    <row r="758" spans="2:8" ht="25.5">
      <c r="C758" s="360" t="s">
        <v>1747</v>
      </c>
      <c r="D758" s="401" t="s">
        <v>1620</v>
      </c>
      <c r="E758" s="37" t="s">
        <v>136</v>
      </c>
      <c r="F758" s="526">
        <v>1</v>
      </c>
      <c r="G758" s="132"/>
      <c r="H758" s="135">
        <f t="shared" ref="H758:H775" si="28">ROUND(F758*G758,2)</f>
        <v>0</v>
      </c>
    </row>
    <row r="759" spans="2:8" ht="25.5">
      <c r="C759" s="360" t="s">
        <v>1746</v>
      </c>
      <c r="D759" s="401" t="s">
        <v>1618</v>
      </c>
      <c r="E759" s="37" t="s">
        <v>136</v>
      </c>
      <c r="F759" s="525" t="s">
        <v>43</v>
      </c>
      <c r="G759" s="132"/>
      <c r="H759" s="135">
        <f t="shared" si="28"/>
        <v>0</v>
      </c>
    </row>
    <row r="760" spans="2:8" ht="25.5">
      <c r="C760" s="360" t="s">
        <v>1745</v>
      </c>
      <c r="D760" s="401" t="s">
        <v>1616</v>
      </c>
      <c r="E760" s="37" t="s">
        <v>136</v>
      </c>
      <c r="F760" s="525" t="s">
        <v>43</v>
      </c>
      <c r="G760" s="132"/>
      <c r="H760" s="135">
        <f t="shared" si="28"/>
        <v>0</v>
      </c>
    </row>
    <row r="761" spans="2:8" ht="25.5">
      <c r="C761" s="360" t="s">
        <v>1744</v>
      </c>
      <c r="D761" s="401" t="s">
        <v>1614</v>
      </c>
      <c r="E761" s="37" t="s">
        <v>136</v>
      </c>
      <c r="F761" s="526">
        <v>8</v>
      </c>
      <c r="G761" s="132"/>
      <c r="H761" s="135">
        <f t="shared" si="28"/>
        <v>0</v>
      </c>
    </row>
    <row r="762" spans="2:8" ht="25.5">
      <c r="C762" s="360" t="s">
        <v>1743</v>
      </c>
      <c r="D762" s="401" t="s">
        <v>1589</v>
      </c>
      <c r="E762" s="37" t="s">
        <v>136</v>
      </c>
      <c r="F762" s="525" t="s">
        <v>208</v>
      </c>
      <c r="G762" s="132"/>
      <c r="H762" s="135">
        <f t="shared" si="28"/>
        <v>0</v>
      </c>
    </row>
    <row r="763" spans="2:8" ht="25.5">
      <c r="C763" s="360" t="s">
        <v>1742</v>
      </c>
      <c r="D763" s="401" t="s">
        <v>1612</v>
      </c>
      <c r="E763" s="37" t="s">
        <v>136</v>
      </c>
      <c r="F763" s="526">
        <v>8</v>
      </c>
      <c r="G763" s="132"/>
      <c r="H763" s="135">
        <f t="shared" si="28"/>
        <v>0</v>
      </c>
    </row>
    <row r="764" spans="2:8" ht="25.5">
      <c r="C764" s="360" t="s">
        <v>1741</v>
      </c>
      <c r="D764" s="401" t="s">
        <v>1740</v>
      </c>
      <c r="E764" s="37" t="s">
        <v>136</v>
      </c>
      <c r="F764" s="525" t="s">
        <v>43</v>
      </c>
      <c r="G764" s="132"/>
      <c r="H764" s="135">
        <f t="shared" si="28"/>
        <v>0</v>
      </c>
    </row>
    <row r="765" spans="2:8" ht="25.5">
      <c r="C765" s="360" t="s">
        <v>1739</v>
      </c>
      <c r="D765" s="401" t="s">
        <v>1738</v>
      </c>
      <c r="E765" s="37" t="s">
        <v>136</v>
      </c>
      <c r="F765" s="525" t="s">
        <v>43</v>
      </c>
      <c r="G765" s="132"/>
      <c r="H765" s="135">
        <f t="shared" si="28"/>
        <v>0</v>
      </c>
    </row>
    <row r="766" spans="2:8" ht="25.5">
      <c r="C766" s="360" t="s">
        <v>1737</v>
      </c>
      <c r="D766" s="401" t="s">
        <v>1736</v>
      </c>
      <c r="E766" s="37" t="s">
        <v>136</v>
      </c>
      <c r="F766" s="525" t="s">
        <v>43</v>
      </c>
      <c r="G766" s="132"/>
      <c r="H766" s="135">
        <f t="shared" si="28"/>
        <v>0</v>
      </c>
    </row>
    <row r="767" spans="2:8" ht="38.25">
      <c r="C767" s="360" t="s">
        <v>1735</v>
      </c>
      <c r="D767" s="401" t="s">
        <v>1734</v>
      </c>
      <c r="E767" s="37" t="s">
        <v>136</v>
      </c>
      <c r="F767" s="525" t="s">
        <v>44</v>
      </c>
      <c r="G767" s="132"/>
      <c r="H767" s="135">
        <f t="shared" si="28"/>
        <v>0</v>
      </c>
    </row>
    <row r="768" spans="2:8">
      <c r="C768" s="360" t="s">
        <v>1733</v>
      </c>
      <c r="D768" s="401" t="s">
        <v>1732</v>
      </c>
      <c r="E768" s="37" t="s">
        <v>136</v>
      </c>
      <c r="F768" s="525" t="s">
        <v>43</v>
      </c>
      <c r="G768" s="132"/>
      <c r="H768" s="135">
        <f t="shared" si="28"/>
        <v>0</v>
      </c>
    </row>
    <row r="769" spans="2:8">
      <c r="C769" s="360" t="s">
        <v>1731</v>
      </c>
      <c r="D769" s="401" t="s">
        <v>1573</v>
      </c>
      <c r="E769" s="37" t="s">
        <v>136</v>
      </c>
      <c r="F769" s="525" t="s">
        <v>208</v>
      </c>
      <c r="G769" s="132"/>
      <c r="H769" s="135">
        <f t="shared" si="28"/>
        <v>0</v>
      </c>
    </row>
    <row r="770" spans="2:8" ht="25.5">
      <c r="C770" s="360" t="s">
        <v>1730</v>
      </c>
      <c r="D770" s="401" t="s">
        <v>1571</v>
      </c>
      <c r="E770" s="37" t="s">
        <v>136</v>
      </c>
      <c r="F770" s="525" t="s">
        <v>43</v>
      </c>
      <c r="G770" s="132"/>
      <c r="H770" s="135">
        <f t="shared" si="28"/>
        <v>0</v>
      </c>
    </row>
    <row r="771" spans="2:8" ht="25.5">
      <c r="C771" s="360" t="s">
        <v>1729</v>
      </c>
      <c r="D771" s="401" t="s">
        <v>1569</v>
      </c>
      <c r="E771" s="37" t="s">
        <v>136</v>
      </c>
      <c r="F771" s="525" t="s">
        <v>43</v>
      </c>
      <c r="G771" s="132"/>
      <c r="H771" s="135">
        <f t="shared" si="28"/>
        <v>0</v>
      </c>
    </row>
    <row r="772" spans="2:8" ht="25.5">
      <c r="C772" s="360" t="s">
        <v>1728</v>
      </c>
      <c r="D772" s="401" t="s">
        <v>1567</v>
      </c>
      <c r="E772" s="37" t="s">
        <v>136</v>
      </c>
      <c r="F772" s="525" t="s">
        <v>186</v>
      </c>
      <c r="G772" s="132"/>
      <c r="H772" s="135">
        <f t="shared" si="28"/>
        <v>0</v>
      </c>
    </row>
    <row r="773" spans="2:8" ht="25.5">
      <c r="C773" s="360" t="s">
        <v>1727</v>
      </c>
      <c r="D773" s="401" t="s">
        <v>1604</v>
      </c>
      <c r="E773" s="37" t="s">
        <v>136</v>
      </c>
      <c r="F773" s="525" t="s">
        <v>190</v>
      </c>
      <c r="G773" s="132"/>
      <c r="H773" s="135">
        <f t="shared" si="28"/>
        <v>0</v>
      </c>
    </row>
    <row r="774" spans="2:8" ht="25.5">
      <c r="C774" s="360" t="s">
        <v>1726</v>
      </c>
      <c r="D774" s="401" t="s">
        <v>1602</v>
      </c>
      <c r="E774" s="37" t="s">
        <v>136</v>
      </c>
      <c r="F774" s="525" t="s">
        <v>190</v>
      </c>
      <c r="G774" s="132"/>
      <c r="H774" s="135">
        <f t="shared" si="28"/>
        <v>0</v>
      </c>
    </row>
    <row r="775" spans="2:8">
      <c r="C775" s="360" t="s">
        <v>1725</v>
      </c>
      <c r="D775" s="17" t="s">
        <v>1565</v>
      </c>
      <c r="E775" s="388" t="s">
        <v>317</v>
      </c>
      <c r="F775" s="524" t="s">
        <v>43</v>
      </c>
      <c r="G775" s="132"/>
      <c r="H775" s="135">
        <f t="shared" si="28"/>
        <v>0</v>
      </c>
    </row>
    <row r="776" spans="2:8">
      <c r="G776" s="24" t="s">
        <v>1</v>
      </c>
      <c r="H776" s="24">
        <f>SUM(H758:H775)</f>
        <v>0</v>
      </c>
    </row>
    <row r="777" spans="2:8">
      <c r="G777" s="912"/>
      <c r="H777" s="912"/>
    </row>
    <row r="779" spans="2:8">
      <c r="B779" s="19" t="s">
        <v>1724</v>
      </c>
    </row>
    <row r="781" spans="2:8" ht="63.75">
      <c r="C781" s="1059"/>
      <c r="D781" s="105" t="s">
        <v>1599</v>
      </c>
      <c r="E781" s="388"/>
      <c r="F781" s="359"/>
      <c r="G781" s="135"/>
      <c r="H781" s="135"/>
    </row>
    <row r="782" spans="2:8" ht="25.5">
      <c r="C782" s="360" t="s">
        <v>1723</v>
      </c>
      <c r="D782" s="401" t="s">
        <v>1620</v>
      </c>
      <c r="E782" s="37" t="s">
        <v>136</v>
      </c>
      <c r="F782" s="526">
        <v>1</v>
      </c>
      <c r="G782" s="132"/>
      <c r="H782" s="135">
        <f t="shared" ref="H782:H795" si="29">ROUND(F782*G782,2)</f>
        <v>0</v>
      </c>
    </row>
    <row r="783" spans="2:8" ht="25.5">
      <c r="C783" s="360" t="s">
        <v>1722</v>
      </c>
      <c r="D783" s="401" t="s">
        <v>1618</v>
      </c>
      <c r="E783" s="37" t="s">
        <v>136</v>
      </c>
      <c r="F783" s="525" t="s">
        <v>43</v>
      </c>
      <c r="G783" s="132"/>
      <c r="H783" s="135">
        <f t="shared" si="29"/>
        <v>0</v>
      </c>
    </row>
    <row r="784" spans="2:8" ht="25.5">
      <c r="C784" s="360" t="s">
        <v>1721</v>
      </c>
      <c r="D784" s="401" t="s">
        <v>1616</v>
      </c>
      <c r="E784" s="37" t="s">
        <v>136</v>
      </c>
      <c r="F784" s="525" t="s">
        <v>43</v>
      </c>
      <c r="G784" s="132"/>
      <c r="H784" s="135">
        <f t="shared" si="29"/>
        <v>0</v>
      </c>
    </row>
    <row r="785" spans="2:8" ht="25.5">
      <c r="C785" s="360" t="s">
        <v>1720</v>
      </c>
      <c r="D785" s="401" t="s">
        <v>1614</v>
      </c>
      <c r="E785" s="37" t="s">
        <v>136</v>
      </c>
      <c r="F785" s="526">
        <v>6</v>
      </c>
      <c r="G785" s="132"/>
      <c r="H785" s="135">
        <f t="shared" si="29"/>
        <v>0</v>
      </c>
    </row>
    <row r="786" spans="2:8" ht="25.5">
      <c r="C786" s="360" t="s">
        <v>1719</v>
      </c>
      <c r="D786" s="401" t="s">
        <v>1589</v>
      </c>
      <c r="E786" s="37" t="s">
        <v>136</v>
      </c>
      <c r="F786" s="525" t="s">
        <v>44</v>
      </c>
      <c r="G786" s="132"/>
      <c r="H786" s="135">
        <f t="shared" si="29"/>
        <v>0</v>
      </c>
    </row>
    <row r="787" spans="2:8" ht="25.5">
      <c r="C787" s="360" t="s">
        <v>1718</v>
      </c>
      <c r="D787" s="401" t="s">
        <v>1702</v>
      </c>
      <c r="E787" s="37" t="s">
        <v>136</v>
      </c>
      <c r="F787" s="525" t="s">
        <v>43</v>
      </c>
      <c r="G787" s="132"/>
      <c r="H787" s="135">
        <f t="shared" si="29"/>
        <v>0</v>
      </c>
    </row>
    <row r="788" spans="2:8" ht="25.5">
      <c r="C788" s="360" t="s">
        <v>1717</v>
      </c>
      <c r="D788" s="401" t="s">
        <v>1612</v>
      </c>
      <c r="E788" s="37" t="s">
        <v>136</v>
      </c>
      <c r="F788" s="526">
        <v>4</v>
      </c>
      <c r="G788" s="132"/>
      <c r="H788" s="135">
        <f t="shared" si="29"/>
        <v>0</v>
      </c>
    </row>
    <row r="789" spans="2:8">
      <c r="C789" s="360" t="s">
        <v>1716</v>
      </c>
      <c r="D789" s="401" t="s">
        <v>1573</v>
      </c>
      <c r="E789" s="37" t="s">
        <v>136</v>
      </c>
      <c r="F789" s="525" t="s">
        <v>208</v>
      </c>
      <c r="G789" s="132"/>
      <c r="H789" s="135">
        <f t="shared" si="29"/>
        <v>0</v>
      </c>
    </row>
    <row r="790" spans="2:8" ht="25.5">
      <c r="C790" s="360" t="s">
        <v>1715</v>
      </c>
      <c r="D790" s="401" t="s">
        <v>1571</v>
      </c>
      <c r="E790" s="37" t="s">
        <v>136</v>
      </c>
      <c r="F790" s="525" t="s">
        <v>43</v>
      </c>
      <c r="G790" s="132"/>
      <c r="H790" s="135">
        <f t="shared" si="29"/>
        <v>0</v>
      </c>
    </row>
    <row r="791" spans="2:8" ht="25.5">
      <c r="C791" s="360" t="s">
        <v>1714</v>
      </c>
      <c r="D791" s="401" t="s">
        <v>1569</v>
      </c>
      <c r="E791" s="37" t="s">
        <v>136</v>
      </c>
      <c r="F791" s="525" t="s">
        <v>43</v>
      </c>
      <c r="G791" s="132"/>
      <c r="H791" s="135">
        <f t="shared" si="29"/>
        <v>0</v>
      </c>
    </row>
    <row r="792" spans="2:8" ht="25.5">
      <c r="C792" s="360" t="s">
        <v>1713</v>
      </c>
      <c r="D792" s="401" t="s">
        <v>1567</v>
      </c>
      <c r="E792" s="37" t="s">
        <v>136</v>
      </c>
      <c r="F792" s="525" t="s">
        <v>202</v>
      </c>
      <c r="G792" s="132"/>
      <c r="H792" s="135">
        <f t="shared" si="29"/>
        <v>0</v>
      </c>
    </row>
    <row r="793" spans="2:8" ht="25.5">
      <c r="C793" s="360" t="s">
        <v>1712</v>
      </c>
      <c r="D793" s="401" t="s">
        <v>1604</v>
      </c>
      <c r="E793" s="37" t="s">
        <v>136</v>
      </c>
      <c r="F793" s="525" t="s">
        <v>202</v>
      </c>
      <c r="G793" s="132"/>
      <c r="H793" s="135">
        <f t="shared" si="29"/>
        <v>0</v>
      </c>
    </row>
    <row r="794" spans="2:8" ht="25.5">
      <c r="C794" s="360" t="s">
        <v>1711</v>
      </c>
      <c r="D794" s="401" t="s">
        <v>1602</v>
      </c>
      <c r="E794" s="37" t="s">
        <v>136</v>
      </c>
      <c r="F794" s="525" t="s">
        <v>202</v>
      </c>
      <c r="G794" s="132"/>
      <c r="H794" s="135">
        <f t="shared" si="29"/>
        <v>0</v>
      </c>
    </row>
    <row r="795" spans="2:8">
      <c r="C795" s="360" t="s">
        <v>1710</v>
      </c>
      <c r="D795" s="17" t="s">
        <v>1565</v>
      </c>
      <c r="E795" s="388" t="s">
        <v>317</v>
      </c>
      <c r="F795" s="524" t="s">
        <v>43</v>
      </c>
      <c r="G795" s="132"/>
      <c r="H795" s="135">
        <f t="shared" si="29"/>
        <v>0</v>
      </c>
    </row>
    <row r="796" spans="2:8">
      <c r="G796" s="24" t="s">
        <v>1</v>
      </c>
      <c r="H796" s="24">
        <f>SUM(H781:H795)</f>
        <v>0</v>
      </c>
    </row>
    <row r="797" spans="2:8">
      <c r="G797" s="912"/>
      <c r="H797" s="912"/>
    </row>
    <row r="799" spans="2:8">
      <c r="B799" s="19" t="s">
        <v>1709</v>
      </c>
    </row>
    <row r="801" spans="3:8" ht="63.75">
      <c r="C801" s="1059"/>
      <c r="D801" s="105" t="s">
        <v>1599</v>
      </c>
      <c r="E801" s="388"/>
      <c r="F801" s="359"/>
      <c r="G801" s="135"/>
      <c r="H801" s="135"/>
    </row>
    <row r="802" spans="3:8" ht="25.5">
      <c r="C802" s="360" t="s">
        <v>1708</v>
      </c>
      <c r="D802" s="401" t="s">
        <v>1620</v>
      </c>
      <c r="E802" s="37" t="s">
        <v>136</v>
      </c>
      <c r="F802" s="526">
        <v>1</v>
      </c>
      <c r="G802" s="132"/>
      <c r="H802" s="135">
        <f t="shared" ref="H802:H815" si="30">ROUND(F802*G802,2)</f>
        <v>0</v>
      </c>
    </row>
    <row r="803" spans="3:8" ht="25.5">
      <c r="C803" s="360" t="s">
        <v>1707</v>
      </c>
      <c r="D803" s="401" t="s">
        <v>1618</v>
      </c>
      <c r="E803" s="37" t="s">
        <v>136</v>
      </c>
      <c r="F803" s="525" t="s">
        <v>43</v>
      </c>
      <c r="G803" s="132"/>
      <c r="H803" s="135">
        <f t="shared" si="30"/>
        <v>0</v>
      </c>
    </row>
    <row r="804" spans="3:8" ht="25.5">
      <c r="C804" s="360" t="s">
        <v>1706</v>
      </c>
      <c r="D804" s="401" t="s">
        <v>1616</v>
      </c>
      <c r="E804" s="37" t="s">
        <v>136</v>
      </c>
      <c r="F804" s="525" t="s">
        <v>43</v>
      </c>
      <c r="G804" s="132"/>
      <c r="H804" s="135">
        <f t="shared" si="30"/>
        <v>0</v>
      </c>
    </row>
    <row r="805" spans="3:8" ht="25.5">
      <c r="C805" s="360" t="s">
        <v>1705</v>
      </c>
      <c r="D805" s="401" t="s">
        <v>1614</v>
      </c>
      <c r="E805" s="37" t="s">
        <v>136</v>
      </c>
      <c r="F805" s="526">
        <v>6</v>
      </c>
      <c r="G805" s="132"/>
      <c r="H805" s="135">
        <f t="shared" si="30"/>
        <v>0</v>
      </c>
    </row>
    <row r="806" spans="3:8" ht="25.5">
      <c r="C806" s="360" t="s">
        <v>1704</v>
      </c>
      <c r="D806" s="401" t="s">
        <v>1589</v>
      </c>
      <c r="E806" s="37" t="s">
        <v>136</v>
      </c>
      <c r="F806" s="525" t="s">
        <v>44</v>
      </c>
      <c r="G806" s="132"/>
      <c r="H806" s="135">
        <f t="shared" si="30"/>
        <v>0</v>
      </c>
    </row>
    <row r="807" spans="3:8" ht="25.5">
      <c r="C807" s="360" t="s">
        <v>1703</v>
      </c>
      <c r="D807" s="401" t="s">
        <v>1702</v>
      </c>
      <c r="E807" s="37" t="s">
        <v>136</v>
      </c>
      <c r="F807" s="525" t="s">
        <v>43</v>
      </c>
      <c r="G807" s="132"/>
      <c r="H807" s="135">
        <f t="shared" si="30"/>
        <v>0</v>
      </c>
    </row>
    <row r="808" spans="3:8" ht="25.5">
      <c r="C808" s="360" t="s">
        <v>1701</v>
      </c>
      <c r="D808" s="401" t="s">
        <v>1612</v>
      </c>
      <c r="E808" s="37" t="s">
        <v>136</v>
      </c>
      <c r="F808" s="526">
        <v>4</v>
      </c>
      <c r="G808" s="132"/>
      <c r="H808" s="135">
        <f t="shared" si="30"/>
        <v>0</v>
      </c>
    </row>
    <row r="809" spans="3:8">
      <c r="C809" s="360" t="s">
        <v>1700</v>
      </c>
      <c r="D809" s="401" t="s">
        <v>1573</v>
      </c>
      <c r="E809" s="37" t="s">
        <v>136</v>
      </c>
      <c r="F809" s="525" t="s">
        <v>208</v>
      </c>
      <c r="G809" s="132"/>
      <c r="H809" s="135">
        <f t="shared" si="30"/>
        <v>0</v>
      </c>
    </row>
    <row r="810" spans="3:8" ht="25.5">
      <c r="C810" s="360" t="s">
        <v>1699</v>
      </c>
      <c r="D810" s="401" t="s">
        <v>1571</v>
      </c>
      <c r="E810" s="37" t="s">
        <v>136</v>
      </c>
      <c r="F810" s="525" t="s">
        <v>43</v>
      </c>
      <c r="G810" s="132"/>
      <c r="H810" s="135">
        <f t="shared" si="30"/>
        <v>0</v>
      </c>
    </row>
    <row r="811" spans="3:8" ht="25.5">
      <c r="C811" s="360" t="s">
        <v>1698</v>
      </c>
      <c r="D811" s="401" t="s">
        <v>1569</v>
      </c>
      <c r="E811" s="37" t="s">
        <v>136</v>
      </c>
      <c r="F811" s="525" t="s">
        <v>43</v>
      </c>
      <c r="G811" s="132"/>
      <c r="H811" s="135">
        <f t="shared" si="30"/>
        <v>0</v>
      </c>
    </row>
    <row r="812" spans="3:8" ht="25.5">
      <c r="C812" s="360" t="s">
        <v>1697</v>
      </c>
      <c r="D812" s="401" t="s">
        <v>1567</v>
      </c>
      <c r="E812" s="37" t="s">
        <v>136</v>
      </c>
      <c r="F812" s="525" t="s">
        <v>202</v>
      </c>
      <c r="G812" s="132"/>
      <c r="H812" s="135">
        <f t="shared" si="30"/>
        <v>0</v>
      </c>
    </row>
    <row r="813" spans="3:8" ht="25.5">
      <c r="C813" s="360" t="s">
        <v>1696</v>
      </c>
      <c r="D813" s="401" t="s">
        <v>1604</v>
      </c>
      <c r="E813" s="37" t="s">
        <v>136</v>
      </c>
      <c r="F813" s="525" t="s">
        <v>202</v>
      </c>
      <c r="G813" s="132"/>
      <c r="H813" s="135">
        <f t="shared" si="30"/>
        <v>0</v>
      </c>
    </row>
    <row r="814" spans="3:8" ht="25.5">
      <c r="C814" s="360" t="s">
        <v>1695</v>
      </c>
      <c r="D814" s="401" t="s">
        <v>1602</v>
      </c>
      <c r="E814" s="37" t="s">
        <v>136</v>
      </c>
      <c r="F814" s="525" t="s">
        <v>202</v>
      </c>
      <c r="G814" s="132"/>
      <c r="H814" s="135">
        <f t="shared" si="30"/>
        <v>0</v>
      </c>
    </row>
    <row r="815" spans="3:8">
      <c r="C815" s="360" t="s">
        <v>1694</v>
      </c>
      <c r="D815" s="17" t="s">
        <v>1565</v>
      </c>
      <c r="E815" s="388" t="s">
        <v>317</v>
      </c>
      <c r="F815" s="524" t="s">
        <v>43</v>
      </c>
      <c r="G815" s="132"/>
      <c r="H815" s="135">
        <f t="shared" si="30"/>
        <v>0</v>
      </c>
    </row>
    <row r="816" spans="3:8">
      <c r="C816" s="527"/>
      <c r="G816" s="24" t="s">
        <v>1</v>
      </c>
      <c r="H816" s="24">
        <f>SUM(H802:H815)</f>
        <v>0</v>
      </c>
    </row>
    <row r="817" spans="2:8">
      <c r="G817" s="912"/>
      <c r="H817" s="912"/>
    </row>
    <row r="819" spans="2:8">
      <c r="B819" s="19" t="s">
        <v>1693</v>
      </c>
      <c r="G819" s="24"/>
      <c r="H819" s="24"/>
    </row>
    <row r="821" spans="2:8" ht="63.75">
      <c r="C821" s="1059"/>
      <c r="D821" s="105" t="s">
        <v>1599</v>
      </c>
      <c r="E821" s="388"/>
      <c r="F821" s="359"/>
      <c r="G821" s="135"/>
      <c r="H821" s="135"/>
    </row>
    <row r="822" spans="2:8" ht="51">
      <c r="C822" s="360" t="s">
        <v>1692</v>
      </c>
      <c r="D822" s="401" t="s">
        <v>1691</v>
      </c>
      <c r="E822" s="37" t="s">
        <v>136</v>
      </c>
      <c r="F822" s="526">
        <v>1</v>
      </c>
      <c r="G822" s="132"/>
      <c r="H822" s="135">
        <f t="shared" ref="H822:H845" si="31">ROUND(F822*G822,2)</f>
        <v>0</v>
      </c>
    </row>
    <row r="823" spans="2:8" ht="25.5">
      <c r="C823" s="360" t="s">
        <v>1690</v>
      </c>
      <c r="D823" s="401" t="s">
        <v>1595</v>
      </c>
      <c r="E823" s="37" t="s">
        <v>136</v>
      </c>
      <c r="F823" s="525" t="s">
        <v>43</v>
      </c>
      <c r="G823" s="132"/>
      <c r="H823" s="135">
        <f t="shared" si="31"/>
        <v>0</v>
      </c>
    </row>
    <row r="824" spans="2:8" ht="25.5">
      <c r="C824" s="360" t="s">
        <v>1689</v>
      </c>
      <c r="D824" s="401" t="s">
        <v>1688</v>
      </c>
      <c r="E824" s="37" t="s">
        <v>136</v>
      </c>
      <c r="F824" s="525" t="s">
        <v>43</v>
      </c>
      <c r="G824" s="132"/>
      <c r="H824" s="135">
        <f t="shared" si="31"/>
        <v>0</v>
      </c>
    </row>
    <row r="825" spans="2:8" ht="25.5">
      <c r="C825" s="360" t="s">
        <v>1687</v>
      </c>
      <c r="D825" s="401" t="s">
        <v>1686</v>
      </c>
      <c r="E825" s="37" t="s">
        <v>136</v>
      </c>
      <c r="F825" s="525" t="s">
        <v>43</v>
      </c>
      <c r="G825" s="132"/>
      <c r="H825" s="135">
        <f t="shared" si="31"/>
        <v>0</v>
      </c>
    </row>
    <row r="826" spans="2:8" ht="25.5">
      <c r="C826" s="360" t="s">
        <v>1685</v>
      </c>
      <c r="D826" s="401" t="s">
        <v>1593</v>
      </c>
      <c r="E826" s="37" t="s">
        <v>136</v>
      </c>
      <c r="F826" s="525" t="s">
        <v>43</v>
      </c>
      <c r="G826" s="132"/>
      <c r="H826" s="135">
        <f t="shared" si="31"/>
        <v>0</v>
      </c>
    </row>
    <row r="827" spans="2:8" ht="25.5">
      <c r="C827" s="360" t="s">
        <v>1684</v>
      </c>
      <c r="D827" s="401" t="s">
        <v>1683</v>
      </c>
      <c r="E827" s="37" t="s">
        <v>136</v>
      </c>
      <c r="F827" s="525" t="s">
        <v>205</v>
      </c>
      <c r="G827" s="132"/>
      <c r="H827" s="135">
        <f t="shared" si="31"/>
        <v>0</v>
      </c>
    </row>
    <row r="828" spans="2:8" ht="25.5">
      <c r="C828" s="360" t="s">
        <v>1682</v>
      </c>
      <c r="D828" s="401" t="s">
        <v>1614</v>
      </c>
      <c r="E828" s="37" t="s">
        <v>136</v>
      </c>
      <c r="F828" s="526">
        <v>2</v>
      </c>
      <c r="G828" s="132"/>
      <c r="H828" s="135">
        <f t="shared" si="31"/>
        <v>0</v>
      </c>
    </row>
    <row r="829" spans="2:8" ht="25.5">
      <c r="C829" s="360" t="s">
        <v>1681</v>
      </c>
      <c r="D829" s="401" t="s">
        <v>1612</v>
      </c>
      <c r="E829" s="37" t="s">
        <v>136</v>
      </c>
      <c r="F829" s="526">
        <v>5</v>
      </c>
      <c r="G829" s="132"/>
      <c r="H829" s="135">
        <f t="shared" si="31"/>
        <v>0</v>
      </c>
    </row>
    <row r="830" spans="2:8" ht="25.5">
      <c r="C830" s="360" t="s">
        <v>1680</v>
      </c>
      <c r="D830" s="401" t="s">
        <v>1585</v>
      </c>
      <c r="E830" s="37" t="s">
        <v>136</v>
      </c>
      <c r="F830" s="525" t="s">
        <v>43</v>
      </c>
      <c r="G830" s="132"/>
      <c r="H830" s="135">
        <f t="shared" si="31"/>
        <v>0</v>
      </c>
    </row>
    <row r="831" spans="2:8" ht="25.5">
      <c r="C831" s="360" t="s">
        <v>1679</v>
      </c>
      <c r="D831" s="401" t="s">
        <v>1583</v>
      </c>
      <c r="E831" s="37" t="s">
        <v>136</v>
      </c>
      <c r="F831" s="525" t="s">
        <v>43</v>
      </c>
      <c r="G831" s="132"/>
      <c r="H831" s="135">
        <f t="shared" si="31"/>
        <v>0</v>
      </c>
    </row>
    <row r="832" spans="2:8">
      <c r="C832" s="360" t="s">
        <v>1678</v>
      </c>
      <c r="D832" s="401" t="s">
        <v>1677</v>
      </c>
      <c r="E832" s="37" t="s">
        <v>136</v>
      </c>
      <c r="F832" s="525" t="s">
        <v>43</v>
      </c>
      <c r="G832" s="132"/>
      <c r="H832" s="135">
        <f t="shared" si="31"/>
        <v>0</v>
      </c>
    </row>
    <row r="833" spans="3:8" ht="25.5">
      <c r="C833" s="360" t="s">
        <v>1676</v>
      </c>
      <c r="D833" s="401" t="s">
        <v>1675</v>
      </c>
      <c r="E833" s="37" t="s">
        <v>136</v>
      </c>
      <c r="F833" s="525" t="s">
        <v>43</v>
      </c>
      <c r="G833" s="132"/>
      <c r="H833" s="135">
        <f t="shared" si="31"/>
        <v>0</v>
      </c>
    </row>
    <row r="834" spans="3:8" ht="25.5">
      <c r="C834" s="360" t="s">
        <v>1674</v>
      </c>
      <c r="D834" s="401" t="s">
        <v>1579</v>
      </c>
      <c r="E834" s="37" t="s">
        <v>136</v>
      </c>
      <c r="F834" s="525" t="s">
        <v>43</v>
      </c>
      <c r="G834" s="132"/>
      <c r="H834" s="135">
        <f t="shared" si="31"/>
        <v>0</v>
      </c>
    </row>
    <row r="835" spans="3:8" ht="25.5">
      <c r="C835" s="360" t="s">
        <v>1673</v>
      </c>
      <c r="D835" s="401" t="s">
        <v>1672</v>
      </c>
      <c r="E835" s="37" t="s">
        <v>136</v>
      </c>
      <c r="F835" s="525" t="s">
        <v>43</v>
      </c>
      <c r="G835" s="132"/>
      <c r="H835" s="135">
        <f t="shared" si="31"/>
        <v>0</v>
      </c>
    </row>
    <row r="836" spans="3:8" ht="25.5">
      <c r="C836" s="360" t="s">
        <v>1671</v>
      </c>
      <c r="D836" s="401" t="s">
        <v>1670</v>
      </c>
      <c r="E836" s="37" t="s">
        <v>136</v>
      </c>
      <c r="F836" s="525" t="s">
        <v>43</v>
      </c>
      <c r="G836" s="132"/>
      <c r="H836" s="135">
        <f t="shared" si="31"/>
        <v>0</v>
      </c>
    </row>
    <row r="837" spans="3:8" ht="25.5">
      <c r="C837" s="360" t="s">
        <v>1669</v>
      </c>
      <c r="D837" s="401" t="s">
        <v>1668</v>
      </c>
      <c r="E837" s="37" t="s">
        <v>136</v>
      </c>
      <c r="F837" s="525" t="s">
        <v>208</v>
      </c>
      <c r="G837" s="132"/>
      <c r="H837" s="135">
        <f t="shared" si="31"/>
        <v>0</v>
      </c>
    </row>
    <row r="838" spans="3:8" ht="25.5">
      <c r="C838" s="360" t="s">
        <v>1667</v>
      </c>
      <c r="D838" s="401" t="s">
        <v>1666</v>
      </c>
      <c r="E838" s="37" t="s">
        <v>136</v>
      </c>
      <c r="F838" s="525" t="s">
        <v>43</v>
      </c>
      <c r="G838" s="132"/>
      <c r="H838" s="135">
        <f t="shared" si="31"/>
        <v>0</v>
      </c>
    </row>
    <row r="839" spans="3:8">
      <c r="C839" s="360" t="s">
        <v>1665</v>
      </c>
      <c r="D839" s="401" t="s">
        <v>1573</v>
      </c>
      <c r="E839" s="37" t="s">
        <v>136</v>
      </c>
      <c r="F839" s="525" t="s">
        <v>178</v>
      </c>
      <c r="G839" s="132"/>
      <c r="H839" s="135">
        <f t="shared" si="31"/>
        <v>0</v>
      </c>
    </row>
    <row r="840" spans="3:8" ht="25.5">
      <c r="C840" s="360" t="s">
        <v>1664</v>
      </c>
      <c r="D840" s="401" t="s">
        <v>1571</v>
      </c>
      <c r="E840" s="37" t="s">
        <v>136</v>
      </c>
      <c r="F840" s="525" t="s">
        <v>205</v>
      </c>
      <c r="G840" s="132"/>
      <c r="H840" s="135">
        <f t="shared" si="31"/>
        <v>0</v>
      </c>
    </row>
    <row r="841" spans="3:8" ht="25.5">
      <c r="C841" s="360" t="s">
        <v>1663</v>
      </c>
      <c r="D841" s="401" t="s">
        <v>1569</v>
      </c>
      <c r="E841" s="37" t="s">
        <v>136</v>
      </c>
      <c r="F841" s="525" t="s">
        <v>205</v>
      </c>
      <c r="G841" s="132"/>
      <c r="H841" s="135">
        <f t="shared" si="31"/>
        <v>0</v>
      </c>
    </row>
    <row r="842" spans="3:8" ht="25.5">
      <c r="C842" s="360" t="s">
        <v>1662</v>
      </c>
      <c r="D842" s="401" t="s">
        <v>1567</v>
      </c>
      <c r="E842" s="37" t="s">
        <v>136</v>
      </c>
      <c r="F842" s="525" t="s">
        <v>45</v>
      </c>
      <c r="G842" s="132"/>
      <c r="H842" s="135">
        <f t="shared" si="31"/>
        <v>0</v>
      </c>
    </row>
    <row r="843" spans="3:8" ht="25.5">
      <c r="C843" s="360" t="s">
        <v>1661</v>
      </c>
      <c r="D843" s="401" t="s">
        <v>1604</v>
      </c>
      <c r="E843" s="37" t="s">
        <v>136</v>
      </c>
      <c r="F843" s="525" t="s">
        <v>45</v>
      </c>
      <c r="G843" s="132"/>
      <c r="H843" s="135">
        <f t="shared" si="31"/>
        <v>0</v>
      </c>
    </row>
    <row r="844" spans="3:8" ht="25.5">
      <c r="C844" s="360" t="s">
        <v>1660</v>
      </c>
      <c r="D844" s="401" t="s">
        <v>1602</v>
      </c>
      <c r="E844" s="37" t="s">
        <v>136</v>
      </c>
      <c r="F844" s="525" t="s">
        <v>45</v>
      </c>
      <c r="G844" s="132"/>
      <c r="H844" s="135">
        <f t="shared" si="31"/>
        <v>0</v>
      </c>
    </row>
    <row r="845" spans="3:8">
      <c r="C845" s="360" t="s">
        <v>1659</v>
      </c>
      <c r="D845" s="17" t="s">
        <v>1565</v>
      </c>
      <c r="E845" s="388" t="s">
        <v>317</v>
      </c>
      <c r="F845" s="524" t="s">
        <v>43</v>
      </c>
      <c r="G845" s="132"/>
      <c r="H845" s="135">
        <f t="shared" si="31"/>
        <v>0</v>
      </c>
    </row>
    <row r="846" spans="3:8">
      <c r="G846" s="24" t="s">
        <v>1</v>
      </c>
      <c r="H846" s="24">
        <f>SUM(H822:H845)</f>
        <v>0</v>
      </c>
    </row>
    <row r="847" spans="3:8">
      <c r="G847" s="912"/>
      <c r="H847" s="912"/>
    </row>
    <row r="849" spans="2:8">
      <c r="B849" s="19" t="s">
        <v>1658</v>
      </c>
    </row>
    <row r="852" spans="2:8" ht="63.75">
      <c r="C852" s="1059"/>
      <c r="D852" s="105" t="s">
        <v>1599</v>
      </c>
      <c r="E852" s="388"/>
      <c r="F852" s="359"/>
      <c r="G852" s="135"/>
      <c r="H852" s="135"/>
    </row>
    <row r="853" spans="2:8" ht="51">
      <c r="C853" s="360" t="s">
        <v>1657</v>
      </c>
      <c r="D853" s="401" t="s">
        <v>1656</v>
      </c>
      <c r="E853" s="37" t="s">
        <v>136</v>
      </c>
      <c r="F853" s="525">
        <v>1</v>
      </c>
      <c r="G853" s="132"/>
      <c r="H853" s="135">
        <f t="shared" ref="H853:H868" si="32">ROUND(F853*G853,2)</f>
        <v>0</v>
      </c>
    </row>
    <row r="854" spans="2:8" ht="25.5">
      <c r="C854" s="360" t="s">
        <v>1655</v>
      </c>
      <c r="D854" s="401" t="s">
        <v>1618</v>
      </c>
      <c r="E854" s="37" t="s">
        <v>136</v>
      </c>
      <c r="F854" s="525" t="s">
        <v>43</v>
      </c>
      <c r="G854" s="132"/>
      <c r="H854" s="135">
        <f t="shared" si="32"/>
        <v>0</v>
      </c>
    </row>
    <row r="855" spans="2:8" ht="25.5">
      <c r="C855" s="360" t="s">
        <v>1654</v>
      </c>
      <c r="D855" s="401" t="s">
        <v>1616</v>
      </c>
      <c r="E855" s="37" t="s">
        <v>136</v>
      </c>
      <c r="F855" s="525" t="s">
        <v>43</v>
      </c>
      <c r="G855" s="132"/>
      <c r="H855" s="135">
        <f t="shared" si="32"/>
        <v>0</v>
      </c>
    </row>
    <row r="856" spans="2:8" ht="25.5">
      <c r="C856" s="360" t="s">
        <v>1653</v>
      </c>
      <c r="D856" s="401" t="s">
        <v>1614</v>
      </c>
      <c r="E856" s="37" t="s">
        <v>136</v>
      </c>
      <c r="F856" s="525">
        <v>14</v>
      </c>
      <c r="G856" s="132"/>
      <c r="H856" s="135">
        <f t="shared" si="32"/>
        <v>0</v>
      </c>
    </row>
    <row r="857" spans="2:8" ht="25.5">
      <c r="C857" s="360" t="s">
        <v>1652</v>
      </c>
      <c r="D857" s="401" t="s">
        <v>1612</v>
      </c>
      <c r="E857" s="37" t="s">
        <v>136</v>
      </c>
      <c r="F857" s="525" t="s">
        <v>44</v>
      </c>
      <c r="G857" s="132"/>
      <c r="H857" s="135">
        <f t="shared" si="32"/>
        <v>0</v>
      </c>
    </row>
    <row r="858" spans="2:8" ht="25.5">
      <c r="C858" s="360" t="s">
        <v>1651</v>
      </c>
      <c r="D858" s="401" t="s">
        <v>1587</v>
      </c>
      <c r="E858" s="37" t="s">
        <v>136</v>
      </c>
      <c r="F858" s="525" t="s">
        <v>194</v>
      </c>
      <c r="G858" s="132"/>
      <c r="H858" s="135">
        <f t="shared" si="32"/>
        <v>0</v>
      </c>
    </row>
    <row r="859" spans="2:8" ht="25.5">
      <c r="C859" s="360" t="s">
        <v>1650</v>
      </c>
      <c r="D859" s="401" t="s">
        <v>1589</v>
      </c>
      <c r="E859" s="37" t="s">
        <v>136</v>
      </c>
      <c r="F859" s="525">
        <v>29</v>
      </c>
      <c r="G859" s="132"/>
      <c r="H859" s="135">
        <f t="shared" si="32"/>
        <v>0</v>
      </c>
    </row>
    <row r="860" spans="2:8" ht="25.5">
      <c r="C860" s="360" t="s">
        <v>1649</v>
      </c>
      <c r="D860" s="401" t="s">
        <v>1648</v>
      </c>
      <c r="E860" s="37" t="s">
        <v>136</v>
      </c>
      <c r="F860" s="525" t="s">
        <v>194</v>
      </c>
      <c r="G860" s="132"/>
      <c r="H860" s="135">
        <f t="shared" si="32"/>
        <v>0</v>
      </c>
    </row>
    <row r="861" spans="2:8" ht="25.5">
      <c r="C861" s="360" t="s">
        <v>1647</v>
      </c>
      <c r="D861" s="401" t="s">
        <v>1646</v>
      </c>
      <c r="E861" s="37" t="s">
        <v>136</v>
      </c>
      <c r="F861" s="525" t="s">
        <v>194</v>
      </c>
      <c r="G861" s="132"/>
      <c r="H861" s="135">
        <f t="shared" si="32"/>
        <v>0</v>
      </c>
    </row>
    <row r="862" spans="2:8">
      <c r="C862" s="360" t="s">
        <v>1645</v>
      </c>
      <c r="D862" s="401" t="s">
        <v>1573</v>
      </c>
      <c r="E862" s="37" t="s">
        <v>136</v>
      </c>
      <c r="F862" s="525" t="s">
        <v>208</v>
      </c>
      <c r="G862" s="132"/>
      <c r="H862" s="135">
        <f t="shared" si="32"/>
        <v>0</v>
      </c>
    </row>
    <row r="863" spans="2:8" ht="25.5">
      <c r="C863" s="360" t="s">
        <v>1644</v>
      </c>
      <c r="D863" s="401" t="s">
        <v>1571</v>
      </c>
      <c r="E863" s="37" t="s">
        <v>136</v>
      </c>
      <c r="F863" s="525" t="s">
        <v>43</v>
      </c>
      <c r="G863" s="132"/>
      <c r="H863" s="135">
        <f t="shared" si="32"/>
        <v>0</v>
      </c>
    </row>
    <row r="864" spans="2:8" ht="25.5">
      <c r="C864" s="360" t="s">
        <v>1643</v>
      </c>
      <c r="D864" s="401" t="s">
        <v>1569</v>
      </c>
      <c r="E864" s="37" t="s">
        <v>136</v>
      </c>
      <c r="F864" s="525" t="s">
        <v>43</v>
      </c>
      <c r="G864" s="132"/>
      <c r="H864" s="135">
        <f t="shared" si="32"/>
        <v>0</v>
      </c>
    </row>
    <row r="865" spans="2:8" ht="25.5">
      <c r="C865" s="360" t="s">
        <v>1642</v>
      </c>
      <c r="D865" s="401" t="s">
        <v>1567</v>
      </c>
      <c r="E865" s="37" t="s">
        <v>136</v>
      </c>
      <c r="F865" s="525" t="s">
        <v>1641</v>
      </c>
      <c r="G865" s="132"/>
      <c r="H865" s="135">
        <f t="shared" si="32"/>
        <v>0</v>
      </c>
    </row>
    <row r="866" spans="2:8" ht="25.5">
      <c r="C866" s="360" t="s">
        <v>1640</v>
      </c>
      <c r="D866" s="401" t="s">
        <v>1604</v>
      </c>
      <c r="E866" s="37" t="s">
        <v>136</v>
      </c>
      <c r="F866" s="525" t="s">
        <v>262</v>
      </c>
      <c r="G866" s="132"/>
      <c r="H866" s="135">
        <f t="shared" si="32"/>
        <v>0</v>
      </c>
    </row>
    <row r="867" spans="2:8" ht="25.5">
      <c r="C867" s="360" t="s">
        <v>1639</v>
      </c>
      <c r="D867" s="401" t="s">
        <v>1602</v>
      </c>
      <c r="E867" s="37" t="s">
        <v>136</v>
      </c>
      <c r="F867" s="525" t="s">
        <v>262</v>
      </c>
      <c r="G867" s="132"/>
      <c r="H867" s="135">
        <f t="shared" si="32"/>
        <v>0</v>
      </c>
    </row>
    <row r="868" spans="2:8">
      <c r="C868" s="360" t="s">
        <v>1638</v>
      </c>
      <c r="D868" s="17" t="s">
        <v>1565</v>
      </c>
      <c r="E868" s="388" t="s">
        <v>317</v>
      </c>
      <c r="F868" s="524" t="s">
        <v>43</v>
      </c>
      <c r="G868" s="132"/>
      <c r="H868" s="135">
        <f t="shared" si="32"/>
        <v>0</v>
      </c>
    </row>
    <row r="869" spans="2:8">
      <c r="G869" s="24" t="s">
        <v>1</v>
      </c>
      <c r="H869" s="24">
        <f>SUM(H853:H868)</f>
        <v>0</v>
      </c>
    </row>
    <row r="870" spans="2:8">
      <c r="G870" s="912"/>
      <c r="H870" s="912"/>
    </row>
    <row r="872" spans="2:8">
      <c r="B872" s="19" t="s">
        <v>1637</v>
      </c>
    </row>
    <row r="874" spans="2:8" ht="63.75">
      <c r="C874" s="1059"/>
      <c r="D874" s="105" t="s">
        <v>1599</v>
      </c>
      <c r="E874" s="388"/>
      <c r="F874" s="359"/>
      <c r="G874" s="135"/>
      <c r="H874" s="135"/>
    </row>
    <row r="875" spans="2:8" ht="25.5">
      <c r="C875" s="360" t="s">
        <v>1636</v>
      </c>
      <c r="D875" s="401" t="s">
        <v>1620</v>
      </c>
      <c r="E875" s="37" t="s">
        <v>136</v>
      </c>
      <c r="F875" s="526">
        <v>1</v>
      </c>
      <c r="G875" s="132"/>
      <c r="H875" s="135">
        <f t="shared" ref="H875:H886" si="33">ROUND(F875*G875,2)</f>
        <v>0</v>
      </c>
    </row>
    <row r="876" spans="2:8" ht="25.5">
      <c r="C876" s="360" t="s">
        <v>1635</v>
      </c>
      <c r="D876" s="401" t="s">
        <v>1618</v>
      </c>
      <c r="E876" s="37" t="s">
        <v>136</v>
      </c>
      <c r="F876" s="525" t="s">
        <v>43</v>
      </c>
      <c r="G876" s="132"/>
      <c r="H876" s="135">
        <f t="shared" si="33"/>
        <v>0</v>
      </c>
    </row>
    <row r="877" spans="2:8" ht="25.5">
      <c r="C877" s="360" t="s">
        <v>1634</v>
      </c>
      <c r="D877" s="401" t="s">
        <v>1616</v>
      </c>
      <c r="E877" s="37" t="s">
        <v>136</v>
      </c>
      <c r="F877" s="525" t="s">
        <v>43</v>
      </c>
      <c r="G877" s="132"/>
      <c r="H877" s="135">
        <f t="shared" si="33"/>
        <v>0</v>
      </c>
    </row>
    <row r="878" spans="2:8" ht="25.5">
      <c r="C878" s="360" t="s">
        <v>1633</v>
      </c>
      <c r="D878" s="401" t="s">
        <v>1614</v>
      </c>
      <c r="E878" s="37" t="s">
        <v>136</v>
      </c>
      <c r="F878" s="526">
        <v>5</v>
      </c>
      <c r="G878" s="132"/>
      <c r="H878" s="135">
        <f t="shared" si="33"/>
        <v>0</v>
      </c>
    </row>
    <row r="879" spans="2:8" ht="25.5">
      <c r="C879" s="360" t="s">
        <v>1632</v>
      </c>
      <c r="D879" s="401" t="s">
        <v>1612</v>
      </c>
      <c r="E879" s="37" t="s">
        <v>136</v>
      </c>
      <c r="F879" s="525" t="s">
        <v>43</v>
      </c>
      <c r="G879" s="132"/>
      <c r="H879" s="135">
        <f t="shared" si="33"/>
        <v>0</v>
      </c>
    </row>
    <row r="880" spans="2:8" ht="25.5">
      <c r="C880" s="360" t="s">
        <v>1631</v>
      </c>
      <c r="D880" s="401" t="s">
        <v>1593</v>
      </c>
      <c r="E880" s="37" t="s">
        <v>136</v>
      </c>
      <c r="F880" s="526">
        <v>4</v>
      </c>
      <c r="G880" s="132"/>
      <c r="H880" s="135">
        <f t="shared" si="33"/>
        <v>0</v>
      </c>
    </row>
    <row r="881" spans="2:8" ht="25.5">
      <c r="C881" s="360" t="s">
        <v>1630</v>
      </c>
      <c r="D881" s="401" t="s">
        <v>1587</v>
      </c>
      <c r="E881" s="37" t="s">
        <v>136</v>
      </c>
      <c r="F881" s="526">
        <v>5</v>
      </c>
      <c r="G881" s="132"/>
      <c r="H881" s="135">
        <f t="shared" si="33"/>
        <v>0</v>
      </c>
    </row>
    <row r="882" spans="2:8">
      <c r="C882" s="360" t="s">
        <v>1629</v>
      </c>
      <c r="D882" s="401" t="s">
        <v>1573</v>
      </c>
      <c r="E882" s="37" t="s">
        <v>136</v>
      </c>
      <c r="F882" s="525" t="s">
        <v>208</v>
      </c>
      <c r="G882" s="132"/>
      <c r="H882" s="135">
        <f t="shared" si="33"/>
        <v>0</v>
      </c>
    </row>
    <row r="883" spans="2:8" ht="25.5">
      <c r="C883" s="360" t="s">
        <v>1628</v>
      </c>
      <c r="D883" s="401" t="s">
        <v>1571</v>
      </c>
      <c r="E883" s="37" t="s">
        <v>136</v>
      </c>
      <c r="F883" s="525" t="s">
        <v>43</v>
      </c>
      <c r="G883" s="132"/>
      <c r="H883" s="135">
        <f t="shared" si="33"/>
        <v>0</v>
      </c>
    </row>
    <row r="884" spans="2:8" ht="25.5">
      <c r="C884" s="360" t="s">
        <v>1627</v>
      </c>
      <c r="D884" s="401" t="s">
        <v>1569</v>
      </c>
      <c r="E884" s="37" t="s">
        <v>136</v>
      </c>
      <c r="F884" s="525" t="s">
        <v>43</v>
      </c>
      <c r="G884" s="132"/>
      <c r="H884" s="135">
        <f t="shared" si="33"/>
        <v>0</v>
      </c>
    </row>
    <row r="885" spans="2:8" ht="25.5">
      <c r="C885" s="360" t="s">
        <v>1626</v>
      </c>
      <c r="D885" s="401" t="s">
        <v>1567</v>
      </c>
      <c r="E885" s="37" t="s">
        <v>136</v>
      </c>
      <c r="F885" s="525" t="s">
        <v>198</v>
      </c>
      <c r="G885" s="132"/>
      <c r="H885" s="135">
        <f t="shared" si="33"/>
        <v>0</v>
      </c>
    </row>
    <row r="886" spans="2:8" ht="25.5">
      <c r="C886" s="360" t="s">
        <v>1625</v>
      </c>
      <c r="D886" s="401" t="s">
        <v>1604</v>
      </c>
      <c r="E886" s="37" t="s">
        <v>136</v>
      </c>
      <c r="F886" s="526">
        <v>11</v>
      </c>
      <c r="G886" s="132"/>
      <c r="H886" s="135">
        <f t="shared" si="33"/>
        <v>0</v>
      </c>
    </row>
    <row r="887" spans="2:8" ht="25.5">
      <c r="C887" s="360" t="s">
        <v>1624</v>
      </c>
      <c r="D887" s="401" t="s">
        <v>1602</v>
      </c>
      <c r="E887" s="37" t="s">
        <v>136</v>
      </c>
      <c r="F887" s="525" t="s">
        <v>198</v>
      </c>
      <c r="G887" s="132"/>
      <c r="H887" s="135">
        <f>ROUND(F887*G887,2)</f>
        <v>0</v>
      </c>
    </row>
    <row r="888" spans="2:8">
      <c r="C888" s="360" t="s">
        <v>1623</v>
      </c>
      <c r="D888" s="17" t="s">
        <v>1565</v>
      </c>
      <c r="E888" s="388" t="s">
        <v>317</v>
      </c>
      <c r="F888" s="524" t="s">
        <v>43</v>
      </c>
      <c r="G888" s="132"/>
      <c r="H888" s="135">
        <f>ROUND(F888*G888,2)</f>
        <v>0</v>
      </c>
    </row>
    <row r="889" spans="2:8">
      <c r="G889" s="24" t="s">
        <v>1</v>
      </c>
      <c r="H889" s="24">
        <f>SUM(H873:H888)</f>
        <v>0</v>
      </c>
    </row>
    <row r="890" spans="2:8">
      <c r="G890" s="912"/>
      <c r="H890" s="912"/>
    </row>
    <row r="893" spans="2:8">
      <c r="B893" s="19" t="s">
        <v>1622</v>
      </c>
    </row>
    <row r="895" spans="2:8" ht="63.75">
      <c r="C895" s="1059"/>
      <c r="D895" s="105" t="s">
        <v>1599</v>
      </c>
      <c r="E895" s="388"/>
      <c r="F895" s="359"/>
      <c r="G895" s="135"/>
      <c r="H895" s="135"/>
    </row>
    <row r="896" spans="2:8" ht="25.5">
      <c r="C896" s="360" t="s">
        <v>1621</v>
      </c>
      <c r="D896" s="401" t="s">
        <v>1620</v>
      </c>
      <c r="E896" s="37" t="s">
        <v>136</v>
      </c>
      <c r="F896" s="526">
        <v>1</v>
      </c>
      <c r="G896" s="132"/>
      <c r="H896" s="135">
        <f t="shared" ref="H896:H908" si="34">ROUND(F896*G896,2)</f>
        <v>0</v>
      </c>
    </row>
    <row r="897" spans="3:8" ht="25.5">
      <c r="C897" s="360" t="s">
        <v>1619</v>
      </c>
      <c r="D897" s="401" t="s">
        <v>1618</v>
      </c>
      <c r="E897" s="37" t="s">
        <v>136</v>
      </c>
      <c r="F897" s="525" t="s">
        <v>43</v>
      </c>
      <c r="G897" s="132"/>
      <c r="H897" s="135">
        <f t="shared" si="34"/>
        <v>0</v>
      </c>
    </row>
    <row r="898" spans="3:8" ht="25.5">
      <c r="C898" s="360" t="s">
        <v>1617</v>
      </c>
      <c r="D898" s="401" t="s">
        <v>1616</v>
      </c>
      <c r="E898" s="37" t="s">
        <v>136</v>
      </c>
      <c r="F898" s="525" t="s">
        <v>43</v>
      </c>
      <c r="G898" s="132"/>
      <c r="H898" s="135">
        <f t="shared" si="34"/>
        <v>0</v>
      </c>
    </row>
    <row r="899" spans="3:8" ht="25.5">
      <c r="C899" s="360" t="s">
        <v>1615</v>
      </c>
      <c r="D899" s="401" t="s">
        <v>1614</v>
      </c>
      <c r="E899" s="37" t="s">
        <v>136</v>
      </c>
      <c r="F899" s="526">
        <v>5</v>
      </c>
      <c r="G899" s="132"/>
      <c r="H899" s="135">
        <f t="shared" si="34"/>
        <v>0</v>
      </c>
    </row>
    <row r="900" spans="3:8" ht="25.5">
      <c r="C900" s="360" t="s">
        <v>1613</v>
      </c>
      <c r="D900" s="401" t="s">
        <v>1612</v>
      </c>
      <c r="E900" s="37" t="s">
        <v>136</v>
      </c>
      <c r="F900" s="525" t="s">
        <v>43</v>
      </c>
      <c r="G900" s="132"/>
      <c r="H900" s="135">
        <f t="shared" si="34"/>
        <v>0</v>
      </c>
    </row>
    <row r="901" spans="3:8" ht="25.5">
      <c r="C901" s="360" t="s">
        <v>1611</v>
      </c>
      <c r="D901" s="401" t="s">
        <v>1593</v>
      </c>
      <c r="E901" s="37" t="s">
        <v>136</v>
      </c>
      <c r="F901" s="526">
        <v>4</v>
      </c>
      <c r="G901" s="132"/>
      <c r="H901" s="135">
        <f t="shared" si="34"/>
        <v>0</v>
      </c>
    </row>
    <row r="902" spans="3:8" ht="25.5">
      <c r="C902" s="360" t="s">
        <v>1610</v>
      </c>
      <c r="D902" s="401" t="s">
        <v>1587</v>
      </c>
      <c r="E902" s="37" t="s">
        <v>136</v>
      </c>
      <c r="F902" s="525" t="s">
        <v>46</v>
      </c>
      <c r="G902" s="132"/>
      <c r="H902" s="135">
        <f t="shared" si="34"/>
        <v>0</v>
      </c>
    </row>
    <row r="903" spans="3:8">
      <c r="C903" s="360" t="s">
        <v>1609</v>
      </c>
      <c r="D903" s="401" t="s">
        <v>1573</v>
      </c>
      <c r="E903" s="37" t="s">
        <v>136</v>
      </c>
      <c r="F903" s="525" t="s">
        <v>208</v>
      </c>
      <c r="G903" s="132"/>
      <c r="H903" s="135">
        <f t="shared" si="34"/>
        <v>0</v>
      </c>
    </row>
    <row r="904" spans="3:8" ht="25.5">
      <c r="C904" s="360" t="s">
        <v>1608</v>
      </c>
      <c r="D904" s="401" t="s">
        <v>1571</v>
      </c>
      <c r="E904" s="37" t="s">
        <v>136</v>
      </c>
      <c r="F904" s="525" t="s">
        <v>43</v>
      </c>
      <c r="G904" s="132"/>
      <c r="H904" s="135">
        <f t="shared" si="34"/>
        <v>0</v>
      </c>
    </row>
    <row r="905" spans="3:8" ht="25.5">
      <c r="C905" s="360" t="s">
        <v>1607</v>
      </c>
      <c r="D905" s="401" t="s">
        <v>1569</v>
      </c>
      <c r="E905" s="37" t="s">
        <v>136</v>
      </c>
      <c r="F905" s="525" t="s">
        <v>43</v>
      </c>
      <c r="G905" s="132"/>
      <c r="H905" s="135">
        <f t="shared" si="34"/>
        <v>0</v>
      </c>
    </row>
    <row r="906" spans="3:8" ht="25.5">
      <c r="C906" s="360" t="s">
        <v>1606</v>
      </c>
      <c r="D906" s="401" t="s">
        <v>1567</v>
      </c>
      <c r="E906" s="37" t="s">
        <v>136</v>
      </c>
      <c r="F906" s="525" t="s">
        <v>198</v>
      </c>
      <c r="G906" s="132"/>
      <c r="H906" s="135">
        <f t="shared" si="34"/>
        <v>0</v>
      </c>
    </row>
    <row r="907" spans="3:8" ht="25.5">
      <c r="C907" s="360" t="s">
        <v>1605</v>
      </c>
      <c r="D907" s="401" t="s">
        <v>1604</v>
      </c>
      <c r="E907" s="37" t="s">
        <v>136</v>
      </c>
      <c r="F907" s="525" t="s">
        <v>198</v>
      </c>
      <c r="G907" s="132"/>
      <c r="H907" s="135">
        <f t="shared" si="34"/>
        <v>0</v>
      </c>
    </row>
    <row r="908" spans="3:8" ht="25.5">
      <c r="C908" s="360" t="s">
        <v>1603</v>
      </c>
      <c r="D908" s="401" t="s">
        <v>1602</v>
      </c>
      <c r="E908" s="37" t="s">
        <v>136</v>
      </c>
      <c r="F908" s="525" t="s">
        <v>198</v>
      </c>
      <c r="G908" s="132"/>
      <c r="H908" s="135">
        <f t="shared" si="34"/>
        <v>0</v>
      </c>
    </row>
    <row r="909" spans="3:8">
      <c r="C909" s="360" t="s">
        <v>1601</v>
      </c>
      <c r="D909" s="17" t="s">
        <v>1565</v>
      </c>
      <c r="E909" s="388" t="s">
        <v>317</v>
      </c>
      <c r="F909" s="524" t="s">
        <v>43</v>
      </c>
      <c r="G909" s="132"/>
      <c r="H909" s="135">
        <f>ROUND(F909*G909,2)</f>
        <v>0</v>
      </c>
    </row>
    <row r="910" spans="3:8">
      <c r="G910" s="24" t="s">
        <v>1</v>
      </c>
      <c r="H910" s="24">
        <f>SUM(H895:H909)</f>
        <v>0</v>
      </c>
    </row>
    <row r="911" spans="3:8">
      <c r="G911" s="912"/>
      <c r="H911" s="912"/>
    </row>
    <row r="914" spans="2:8">
      <c r="B914" s="19" t="s">
        <v>1600</v>
      </c>
    </row>
    <row r="916" spans="2:8" ht="63.75">
      <c r="C916" s="1059"/>
      <c r="D916" s="105" t="s">
        <v>1599</v>
      </c>
      <c r="E916" s="388"/>
      <c r="F916" s="359"/>
      <c r="G916" s="135"/>
      <c r="H916" s="135"/>
    </row>
    <row r="917" spans="2:8" ht="25.5">
      <c r="C917" s="360" t="s">
        <v>1598</v>
      </c>
      <c r="D917" s="401" t="s">
        <v>1597</v>
      </c>
      <c r="E917" s="37" t="s">
        <v>136</v>
      </c>
      <c r="F917" s="525">
        <v>7</v>
      </c>
      <c r="G917" s="132"/>
      <c r="H917" s="135">
        <f t="shared" ref="H917:H932" si="35">ROUND(F917*G917,2)</f>
        <v>0</v>
      </c>
    </row>
    <row r="918" spans="2:8" ht="25.5">
      <c r="C918" s="360" t="s">
        <v>1596</v>
      </c>
      <c r="D918" s="401" t="s">
        <v>1595</v>
      </c>
      <c r="E918" s="37" t="s">
        <v>136</v>
      </c>
      <c r="F918" s="525">
        <v>7</v>
      </c>
      <c r="G918" s="132"/>
      <c r="H918" s="135">
        <f t="shared" si="35"/>
        <v>0</v>
      </c>
    </row>
    <row r="919" spans="2:8" ht="25.5">
      <c r="C919" s="360" t="s">
        <v>1594</v>
      </c>
      <c r="D919" s="401" t="s">
        <v>1593</v>
      </c>
      <c r="E919" s="37" t="s">
        <v>136</v>
      </c>
      <c r="F919" s="525">
        <v>35</v>
      </c>
      <c r="G919" s="132"/>
      <c r="H919" s="135">
        <f t="shared" si="35"/>
        <v>0</v>
      </c>
    </row>
    <row r="920" spans="2:8" ht="25.5">
      <c r="C920" s="360" t="s">
        <v>1592</v>
      </c>
      <c r="D920" s="401" t="s">
        <v>1591</v>
      </c>
      <c r="E920" s="37" t="s">
        <v>136</v>
      </c>
      <c r="F920" s="525">
        <v>49</v>
      </c>
      <c r="G920" s="132"/>
      <c r="H920" s="135">
        <f t="shared" si="35"/>
        <v>0</v>
      </c>
    </row>
    <row r="921" spans="2:8" ht="25.5">
      <c r="C921" s="360" t="s">
        <v>1590</v>
      </c>
      <c r="D921" s="401" t="s">
        <v>1589</v>
      </c>
      <c r="E921" s="37" t="s">
        <v>136</v>
      </c>
      <c r="F921" s="525">
        <v>7</v>
      </c>
      <c r="G921" s="132"/>
      <c r="H921" s="135">
        <f t="shared" si="35"/>
        <v>0</v>
      </c>
    </row>
    <row r="922" spans="2:8" ht="25.5">
      <c r="C922" s="360" t="s">
        <v>1588</v>
      </c>
      <c r="D922" s="401" t="s">
        <v>1587</v>
      </c>
      <c r="E922" s="37" t="s">
        <v>136</v>
      </c>
      <c r="F922" s="525">
        <v>42</v>
      </c>
      <c r="G922" s="132"/>
      <c r="H922" s="135">
        <f t="shared" si="35"/>
        <v>0</v>
      </c>
    </row>
    <row r="923" spans="2:8" ht="25.5">
      <c r="C923" s="360" t="s">
        <v>1586</v>
      </c>
      <c r="D923" s="401" t="s">
        <v>1585</v>
      </c>
      <c r="E923" s="37" t="s">
        <v>136</v>
      </c>
      <c r="F923" s="525">
        <v>7</v>
      </c>
      <c r="G923" s="132"/>
      <c r="H923" s="135">
        <f t="shared" si="35"/>
        <v>0</v>
      </c>
    </row>
    <row r="924" spans="2:8" ht="25.5">
      <c r="C924" s="360" t="s">
        <v>1584</v>
      </c>
      <c r="D924" s="401" t="s">
        <v>1583</v>
      </c>
      <c r="E924" s="37" t="s">
        <v>136</v>
      </c>
      <c r="F924" s="525">
        <v>7</v>
      </c>
      <c r="G924" s="132"/>
      <c r="H924" s="135">
        <f t="shared" si="35"/>
        <v>0</v>
      </c>
    </row>
    <row r="925" spans="2:8" ht="25.5">
      <c r="C925" s="360" t="s">
        <v>1582</v>
      </c>
      <c r="D925" s="401" t="s">
        <v>1581</v>
      </c>
      <c r="E925" s="37" t="s">
        <v>136</v>
      </c>
      <c r="F925" s="525">
        <v>7</v>
      </c>
      <c r="G925" s="132"/>
      <c r="H925" s="135">
        <f t="shared" si="35"/>
        <v>0</v>
      </c>
    </row>
    <row r="926" spans="2:8" ht="25.5">
      <c r="C926" s="360" t="s">
        <v>1580</v>
      </c>
      <c r="D926" s="401" t="s">
        <v>1579</v>
      </c>
      <c r="E926" s="37" t="s">
        <v>136</v>
      </c>
      <c r="F926" s="525">
        <v>7</v>
      </c>
      <c r="G926" s="132"/>
      <c r="H926" s="135">
        <f t="shared" si="35"/>
        <v>0</v>
      </c>
    </row>
    <row r="927" spans="2:8" ht="25.5">
      <c r="C927" s="360" t="s">
        <v>1578</v>
      </c>
      <c r="D927" s="401" t="s">
        <v>1577</v>
      </c>
      <c r="E927" s="37" t="s">
        <v>136</v>
      </c>
      <c r="F927" s="525">
        <v>35</v>
      </c>
      <c r="G927" s="132"/>
      <c r="H927" s="135">
        <f t="shared" si="35"/>
        <v>0</v>
      </c>
    </row>
    <row r="928" spans="2:8" ht="25.5">
      <c r="C928" s="360" t="s">
        <v>1576</v>
      </c>
      <c r="D928" s="401" t="s">
        <v>1575</v>
      </c>
      <c r="E928" s="37" t="s">
        <v>136</v>
      </c>
      <c r="F928" s="525">
        <v>7</v>
      </c>
      <c r="G928" s="132"/>
      <c r="H928" s="135">
        <f t="shared" si="35"/>
        <v>0</v>
      </c>
    </row>
    <row r="929" spans="2:27">
      <c r="C929" s="360" t="s">
        <v>1574</v>
      </c>
      <c r="D929" s="401" t="s">
        <v>1573</v>
      </c>
      <c r="E929" s="37" t="s">
        <v>136</v>
      </c>
      <c r="F929" s="525">
        <v>7</v>
      </c>
      <c r="G929" s="132"/>
      <c r="H929" s="135">
        <f t="shared" si="35"/>
        <v>0</v>
      </c>
    </row>
    <row r="930" spans="2:27" ht="25.5">
      <c r="C930" s="360" t="s">
        <v>1572</v>
      </c>
      <c r="D930" s="401" t="s">
        <v>1571</v>
      </c>
      <c r="E930" s="37" t="s">
        <v>136</v>
      </c>
      <c r="F930" s="525">
        <v>7</v>
      </c>
      <c r="G930" s="132"/>
      <c r="H930" s="135">
        <f t="shared" si="35"/>
        <v>0</v>
      </c>
    </row>
    <row r="931" spans="2:27" ht="25.5">
      <c r="C931" s="360" t="s">
        <v>1570</v>
      </c>
      <c r="D931" s="401" t="s">
        <v>1569</v>
      </c>
      <c r="E931" s="37" t="s">
        <v>136</v>
      </c>
      <c r="F931" s="525">
        <v>7</v>
      </c>
      <c r="G931" s="132"/>
      <c r="H931" s="135">
        <f t="shared" si="35"/>
        <v>0</v>
      </c>
    </row>
    <row r="932" spans="2:27" ht="25.5">
      <c r="C932" s="360" t="s">
        <v>1568</v>
      </c>
      <c r="D932" s="401" t="s">
        <v>1567</v>
      </c>
      <c r="E932" s="37" t="s">
        <v>136</v>
      </c>
      <c r="F932" s="525">
        <v>70</v>
      </c>
      <c r="G932" s="132"/>
      <c r="H932" s="135">
        <f t="shared" si="35"/>
        <v>0</v>
      </c>
    </row>
    <row r="933" spans="2:27">
      <c r="C933" s="360" t="s">
        <v>1566</v>
      </c>
      <c r="D933" s="17" t="s">
        <v>1565</v>
      </c>
      <c r="E933" s="388" t="s">
        <v>317</v>
      </c>
      <c r="F933" s="524" t="s">
        <v>205</v>
      </c>
      <c r="G933" s="132"/>
      <c r="H933" s="135">
        <f>ROUND(F933*G933,2)</f>
        <v>0</v>
      </c>
    </row>
    <row r="934" spans="2:27" ht="18" customHeight="1">
      <c r="G934" s="24" t="s">
        <v>1</v>
      </c>
      <c r="H934" s="24">
        <f>SUM(H917:H933)</f>
        <v>0</v>
      </c>
    </row>
    <row r="935" spans="2:27">
      <c r="G935" s="912"/>
      <c r="H935" s="912"/>
    </row>
    <row r="936" spans="2:27">
      <c r="B936" s="4" t="s">
        <v>1564</v>
      </c>
    </row>
    <row r="937" spans="2:27">
      <c r="B937" s="4" t="s">
        <v>1563</v>
      </c>
    </row>
    <row r="938" spans="2:27" customFormat="1" ht="51">
      <c r="C938" s="494" t="s">
        <v>1562</v>
      </c>
      <c r="D938" s="20" t="s">
        <v>1005</v>
      </c>
      <c r="E938" s="20" t="s">
        <v>136</v>
      </c>
      <c r="F938" s="359">
        <v>55</v>
      </c>
      <c r="G938" s="135"/>
      <c r="H938" s="135">
        <f t="shared" ref="H938:H940" si="36">ROUND(F938*G938,2)</f>
        <v>0</v>
      </c>
      <c r="I938" s="369"/>
      <c r="J938" s="369"/>
      <c r="K938" s="369"/>
      <c r="L938" s="369"/>
      <c r="M938" s="369"/>
      <c r="N938" s="369"/>
      <c r="O938" s="369"/>
      <c r="P938" s="369"/>
      <c r="Q938" s="369"/>
      <c r="R938" s="369"/>
      <c r="S938" s="369"/>
      <c r="T938" s="369"/>
      <c r="U938" s="369"/>
      <c r="V938" s="369"/>
      <c r="W938" s="369"/>
      <c r="X938" s="369"/>
      <c r="Y938" s="369"/>
      <c r="Z938" s="369"/>
      <c r="AA938" s="369"/>
    </row>
    <row r="939" spans="2:27" customFormat="1" ht="38.25">
      <c r="C939" s="494" t="s">
        <v>1561</v>
      </c>
      <c r="D939" s="20" t="s">
        <v>1004</v>
      </c>
      <c r="E939" s="20" t="s">
        <v>327</v>
      </c>
      <c r="F939" s="359">
        <v>130</v>
      </c>
      <c r="G939" s="135"/>
      <c r="H939" s="135">
        <f t="shared" si="36"/>
        <v>0</v>
      </c>
      <c r="I939" s="369"/>
      <c r="J939" s="369"/>
      <c r="K939" s="369"/>
      <c r="L939" s="369"/>
      <c r="M939" s="369"/>
      <c r="N939" s="369"/>
      <c r="O939" s="369"/>
      <c r="P939" s="369"/>
      <c r="Q939" s="369"/>
      <c r="R939" s="369"/>
      <c r="S939" s="369"/>
      <c r="T939" s="369"/>
      <c r="U939" s="369"/>
      <c r="V939" s="369"/>
      <c r="W939" s="369"/>
      <c r="X939" s="369"/>
      <c r="Y939" s="369"/>
      <c r="Z939" s="369"/>
      <c r="AA939" s="369"/>
    </row>
    <row r="940" spans="2:27" customFormat="1">
      <c r="C940" s="494" t="s">
        <v>1560</v>
      </c>
      <c r="D940" s="17" t="s">
        <v>678</v>
      </c>
      <c r="E940" s="17" t="s">
        <v>317</v>
      </c>
      <c r="F940" s="17">
        <v>1</v>
      </c>
      <c r="G940" s="135"/>
      <c r="H940" s="359">
        <f t="shared" si="36"/>
        <v>0</v>
      </c>
      <c r="I940" s="368"/>
      <c r="J940" s="368"/>
      <c r="K940" s="368"/>
      <c r="L940" s="368"/>
      <c r="M940" s="368"/>
      <c r="N940" s="368"/>
      <c r="O940" s="368"/>
      <c r="P940" s="368"/>
      <c r="Q940" s="368"/>
      <c r="R940" s="368"/>
      <c r="S940" s="368"/>
      <c r="T940" s="368"/>
      <c r="U940" s="368"/>
      <c r="V940" s="368"/>
      <c r="W940" s="368"/>
      <c r="X940" s="368"/>
      <c r="Y940" s="368"/>
      <c r="Z940" s="368"/>
      <c r="AA940" s="368"/>
    </row>
    <row r="941" spans="2:27" s="18" customFormat="1">
      <c r="B941" s="19"/>
      <c r="C941" s="21"/>
      <c r="D941" s="22"/>
      <c r="E941" s="21"/>
      <c r="F941" s="23"/>
      <c r="G941" s="24" t="s">
        <v>1</v>
      </c>
      <c r="H941" s="24">
        <f>SUM(H938:H940)</f>
        <v>0</v>
      </c>
    </row>
    <row r="942" spans="2:27" s="18" customFormat="1">
      <c r="B942" s="19" t="s">
        <v>1559</v>
      </c>
      <c r="C942" s="21"/>
      <c r="D942" s="22"/>
      <c r="E942" s="21"/>
      <c r="F942" s="23"/>
      <c r="G942" s="914"/>
      <c r="H942" s="914"/>
    </row>
    <row r="943" spans="2:27" customFormat="1" ht="115.5" customHeight="1">
      <c r="C943" s="494" t="s">
        <v>830</v>
      </c>
      <c r="D943" s="521" t="s">
        <v>1558</v>
      </c>
      <c r="E943" s="520"/>
      <c r="F943" s="519"/>
      <c r="G943" s="519"/>
      <c r="H943" s="518"/>
      <c r="I943" s="357"/>
      <c r="J943" s="357"/>
      <c r="K943" s="357"/>
      <c r="L943" s="357"/>
      <c r="M943" s="357"/>
      <c r="N943" s="357"/>
      <c r="O943" s="357"/>
      <c r="P943" s="357"/>
      <c r="Q943" s="357"/>
      <c r="R943" s="357"/>
      <c r="S943" s="357"/>
      <c r="T943" s="357"/>
      <c r="U943" s="357"/>
      <c r="V943" s="357"/>
      <c r="W943" s="357"/>
      <c r="X943" s="357"/>
      <c r="Y943" s="357"/>
      <c r="Z943" s="357"/>
      <c r="AA943" s="357"/>
    </row>
    <row r="944" spans="2:27" customFormat="1" ht="33.75" customHeight="1">
      <c r="C944" s="515">
        <v>1</v>
      </c>
      <c r="D944" s="517" t="s">
        <v>1557</v>
      </c>
      <c r="E944" s="516" t="s">
        <v>150</v>
      </c>
      <c r="F944" s="513">
        <v>1541.6</v>
      </c>
      <c r="G944" s="981"/>
      <c r="H944" s="981">
        <f t="shared" ref="H944:H952" si="37">ROUND(F944*G944,2)</f>
        <v>0</v>
      </c>
      <c r="I944" s="357"/>
      <c r="J944" s="357"/>
      <c r="K944" s="357"/>
      <c r="L944" s="357"/>
      <c r="M944" s="357"/>
      <c r="N944" s="357"/>
      <c r="O944" s="357"/>
      <c r="P944" s="357"/>
      <c r="Q944" s="357"/>
      <c r="R944" s="357"/>
      <c r="S944" s="357"/>
      <c r="T944" s="357"/>
      <c r="U944" s="357"/>
      <c r="V944" s="357"/>
      <c r="W944" s="357"/>
      <c r="X944" s="357"/>
      <c r="Y944" s="357"/>
      <c r="Z944" s="357"/>
      <c r="AA944" s="357"/>
    </row>
    <row r="945" spans="3:27" customFormat="1" ht="15.75" customHeight="1">
      <c r="C945" s="515">
        <v>2</v>
      </c>
      <c r="D945" s="517" t="s">
        <v>1553</v>
      </c>
      <c r="E945" s="516" t="s">
        <v>36</v>
      </c>
      <c r="F945" s="513">
        <v>880.91666666666686</v>
      </c>
      <c r="G945" s="981"/>
      <c r="H945" s="981">
        <f t="shared" si="37"/>
        <v>0</v>
      </c>
      <c r="I945" s="357"/>
      <c r="J945" s="357"/>
      <c r="K945" s="357"/>
      <c r="L945" s="357"/>
      <c r="M945" s="357"/>
      <c r="N945" s="357"/>
      <c r="O945" s="357"/>
      <c r="P945" s="357"/>
      <c r="Q945" s="357"/>
      <c r="R945" s="357"/>
      <c r="S945" s="357"/>
      <c r="T945" s="357"/>
      <c r="U945" s="357"/>
      <c r="V945" s="357"/>
      <c r="W945" s="357"/>
      <c r="X945" s="357"/>
      <c r="Y945" s="357"/>
      <c r="Z945" s="357"/>
      <c r="AA945" s="357"/>
    </row>
    <row r="946" spans="3:27" customFormat="1" ht="15.75" customHeight="1">
      <c r="C946" s="515">
        <v>3</v>
      </c>
      <c r="D946" s="517" t="s">
        <v>1552</v>
      </c>
      <c r="E946" s="516" t="s">
        <v>36</v>
      </c>
      <c r="F946" s="513">
        <v>969.01666666666654</v>
      </c>
      <c r="G946" s="981"/>
      <c r="H946" s="981">
        <f t="shared" si="37"/>
        <v>0</v>
      </c>
      <c r="I946" s="357"/>
      <c r="J946" s="357"/>
      <c r="K946" s="357"/>
      <c r="L946" s="357"/>
      <c r="M946" s="357"/>
      <c r="N946" s="357"/>
      <c r="O946" s="357"/>
      <c r="P946" s="357"/>
      <c r="Q946" s="357"/>
      <c r="R946" s="357"/>
      <c r="S946" s="357"/>
      <c r="T946" s="357"/>
      <c r="U946" s="357"/>
      <c r="V946" s="357"/>
      <c r="W946" s="357"/>
      <c r="X946" s="357"/>
      <c r="Y946" s="357"/>
      <c r="Z946" s="357"/>
      <c r="AA946" s="357"/>
    </row>
    <row r="947" spans="3:27" customFormat="1" ht="22.5" customHeight="1">
      <c r="C947" s="515">
        <v>4</v>
      </c>
      <c r="D947" s="517" t="s">
        <v>1551</v>
      </c>
      <c r="E947" s="516" t="s">
        <v>150</v>
      </c>
      <c r="F947" s="513">
        <v>528.54999999999995</v>
      </c>
      <c r="G947" s="981"/>
      <c r="H947" s="981">
        <f t="shared" si="37"/>
        <v>0</v>
      </c>
      <c r="I947" s="357"/>
      <c r="J947" s="357"/>
      <c r="K947" s="357"/>
      <c r="L947" s="357"/>
      <c r="M947" s="357"/>
      <c r="N947" s="357"/>
      <c r="O947" s="357"/>
      <c r="P947" s="357"/>
      <c r="Q947" s="357"/>
      <c r="R947" s="357"/>
      <c r="S947" s="357"/>
      <c r="T947" s="357"/>
      <c r="U947" s="357"/>
      <c r="V947" s="357"/>
      <c r="W947" s="357"/>
      <c r="X947" s="357"/>
      <c r="Y947" s="357"/>
      <c r="Z947" s="357"/>
      <c r="AA947" s="357"/>
    </row>
    <row r="948" spans="3:27" customFormat="1" ht="24.95" customHeight="1">
      <c r="C948" s="515">
        <v>5</v>
      </c>
      <c r="D948" s="517" t="s">
        <v>1550</v>
      </c>
      <c r="E948" s="516" t="s">
        <v>150</v>
      </c>
      <c r="F948" s="513">
        <v>44.050000000000004</v>
      </c>
      <c r="G948" s="981"/>
      <c r="H948" s="981">
        <f t="shared" si="37"/>
        <v>0</v>
      </c>
      <c r="I948" s="357"/>
      <c r="J948" s="357"/>
      <c r="K948" s="357"/>
      <c r="L948" s="357"/>
      <c r="M948" s="357"/>
      <c r="N948" s="357"/>
      <c r="O948" s="357"/>
      <c r="P948" s="357"/>
      <c r="Q948" s="357"/>
      <c r="R948" s="357"/>
      <c r="S948" s="357"/>
      <c r="T948" s="357"/>
      <c r="U948" s="357"/>
      <c r="V948" s="357"/>
      <c r="W948" s="357"/>
      <c r="X948" s="357"/>
      <c r="Y948" s="357"/>
      <c r="Z948" s="357"/>
      <c r="AA948" s="357"/>
    </row>
    <row r="949" spans="3:27" customFormat="1" ht="24.95" customHeight="1">
      <c r="C949" s="515">
        <v>6</v>
      </c>
      <c r="D949" s="517" t="s">
        <v>1549</v>
      </c>
      <c r="E949" s="516" t="s">
        <v>36</v>
      </c>
      <c r="F949" s="513">
        <v>1989.1666666666665</v>
      </c>
      <c r="G949" s="981"/>
      <c r="H949" s="981">
        <f t="shared" si="37"/>
        <v>0</v>
      </c>
      <c r="I949" s="357"/>
      <c r="J949" s="357"/>
      <c r="K949" s="357"/>
      <c r="L949" s="357"/>
      <c r="M949" s="357"/>
      <c r="N949" s="357"/>
      <c r="O949" s="357"/>
      <c r="P949" s="357"/>
      <c r="Q949" s="357"/>
      <c r="R949" s="357"/>
      <c r="S949" s="357"/>
      <c r="T949" s="357"/>
      <c r="U949" s="357"/>
      <c r="V949" s="357"/>
      <c r="W949" s="357"/>
      <c r="X949" s="357"/>
      <c r="Y949" s="357"/>
      <c r="Z949" s="357"/>
      <c r="AA949" s="357"/>
    </row>
    <row r="950" spans="3:27" customFormat="1" ht="24.95" customHeight="1">
      <c r="C950" s="515">
        <v>7</v>
      </c>
      <c r="D950" s="517" t="s">
        <v>1556</v>
      </c>
      <c r="E950" s="516" t="s">
        <v>150</v>
      </c>
      <c r="F950" s="513">
        <v>380.41666666666663</v>
      </c>
      <c r="G950" s="981"/>
      <c r="H950" s="981">
        <f t="shared" si="37"/>
        <v>0</v>
      </c>
      <c r="I950" s="357"/>
      <c r="J950" s="357"/>
      <c r="K950" s="357"/>
      <c r="L950" s="357"/>
      <c r="M950" s="357"/>
      <c r="N950" s="357"/>
      <c r="O950" s="357"/>
      <c r="P950" s="357"/>
      <c r="Q950" s="357"/>
      <c r="R950" s="357"/>
      <c r="S950" s="357"/>
      <c r="T950" s="357"/>
      <c r="U950" s="357"/>
      <c r="V950" s="357"/>
      <c r="W950" s="357"/>
      <c r="X950" s="357"/>
      <c r="Y950" s="357"/>
      <c r="Z950" s="357"/>
      <c r="AA950" s="357"/>
    </row>
    <row r="951" spans="3:27" customFormat="1" ht="25.5" customHeight="1">
      <c r="C951" s="515">
        <v>8</v>
      </c>
      <c r="D951" s="517" t="s">
        <v>1547</v>
      </c>
      <c r="E951" s="516" t="s">
        <v>150</v>
      </c>
      <c r="F951" s="513">
        <v>588.58333333333348</v>
      </c>
      <c r="G951" s="981"/>
      <c r="H951" s="981">
        <f t="shared" si="37"/>
        <v>0</v>
      </c>
      <c r="I951" s="357"/>
      <c r="J951" s="357"/>
      <c r="K951" s="357"/>
      <c r="L951" s="357"/>
      <c r="M951" s="357"/>
      <c r="N951" s="357"/>
      <c r="O951" s="357"/>
      <c r="P951" s="357"/>
      <c r="Q951" s="357"/>
      <c r="R951" s="357"/>
      <c r="S951" s="357"/>
      <c r="T951" s="357"/>
      <c r="U951" s="357"/>
      <c r="V951" s="357"/>
      <c r="W951" s="357"/>
      <c r="X951" s="357"/>
      <c r="Y951" s="357"/>
      <c r="Z951" s="357"/>
      <c r="AA951" s="357"/>
    </row>
    <row r="952" spans="3:27" customFormat="1" ht="24.95" customHeight="1">
      <c r="C952" s="515">
        <v>9</v>
      </c>
      <c r="D952" s="514" t="s">
        <v>1546</v>
      </c>
      <c r="E952" s="509" t="s">
        <v>327</v>
      </c>
      <c r="F952" s="508">
        <v>39875</v>
      </c>
      <c r="G952" s="981"/>
      <c r="H952" s="981">
        <f t="shared" si="37"/>
        <v>0</v>
      </c>
      <c r="I952" s="512"/>
      <c r="J952" s="357"/>
      <c r="K952" s="512"/>
      <c r="L952" s="512"/>
      <c r="M952" s="512"/>
      <c r="N952" s="512"/>
      <c r="O952" s="512"/>
      <c r="P952" s="512"/>
      <c r="Q952" s="512"/>
      <c r="R952" s="512"/>
      <c r="S952" s="512"/>
      <c r="T952" s="512"/>
      <c r="U952" s="512"/>
      <c r="V952" s="512"/>
      <c r="W952" s="512"/>
      <c r="X952" s="512"/>
      <c r="Y952" s="512"/>
      <c r="Z952" s="512"/>
      <c r="AA952" s="512"/>
    </row>
    <row r="953" spans="3:27" customFormat="1" ht="15.75" customHeight="1">
      <c r="C953" s="1060"/>
      <c r="D953" s="1061"/>
      <c r="E953" s="1061"/>
      <c r="F953" s="1061"/>
      <c r="G953" s="1061"/>
      <c r="H953" s="1061"/>
      <c r="I953" s="358"/>
      <c r="J953" s="357"/>
      <c r="K953" s="357"/>
      <c r="L953" s="357"/>
      <c r="M953" s="357"/>
      <c r="N953" s="357"/>
      <c r="O953" s="357"/>
      <c r="P953" s="357"/>
      <c r="Q953" s="357"/>
      <c r="R953" s="357"/>
      <c r="S953" s="357"/>
      <c r="T953" s="357"/>
      <c r="U953" s="357"/>
      <c r="V953" s="357"/>
      <c r="W953" s="357"/>
      <c r="X953" s="357"/>
      <c r="Y953" s="357"/>
      <c r="Z953" s="357"/>
      <c r="AA953" s="357"/>
    </row>
    <row r="954" spans="3:27" customFormat="1" ht="15.75" customHeight="1">
      <c r="C954" s="511"/>
      <c r="D954" s="510"/>
      <c r="E954" s="523"/>
      <c r="F954" s="507"/>
      <c r="G954" s="522"/>
      <c r="H954" s="507"/>
      <c r="I954" s="358"/>
      <c r="J954" s="357"/>
      <c r="K954" s="357"/>
      <c r="L954" s="357"/>
      <c r="M954" s="357"/>
      <c r="N954" s="357"/>
      <c r="O954" s="357"/>
      <c r="P954" s="357"/>
      <c r="Q954" s="357"/>
      <c r="R954" s="357"/>
      <c r="S954" s="357"/>
      <c r="T954" s="357"/>
      <c r="U954" s="357"/>
      <c r="V954" s="357"/>
      <c r="W954" s="357"/>
      <c r="X954" s="357"/>
      <c r="Y954" s="357"/>
      <c r="Z954" s="357"/>
      <c r="AA954" s="357"/>
    </row>
    <row r="955" spans="3:27" customFormat="1" ht="138.75" customHeight="1">
      <c r="C955" s="494" t="s">
        <v>817</v>
      </c>
      <c r="D955" s="521" t="s">
        <v>1555</v>
      </c>
      <c r="E955" s="520"/>
      <c r="F955" s="519"/>
      <c r="G955" s="519"/>
      <c r="H955" s="518"/>
      <c r="I955" s="357"/>
      <c r="J955" s="357"/>
      <c r="K955" s="357"/>
      <c r="L955" s="357"/>
      <c r="M955" s="357"/>
      <c r="N955" s="357"/>
      <c r="O955" s="357"/>
      <c r="P955" s="357"/>
      <c r="Q955" s="357"/>
      <c r="R955" s="357"/>
      <c r="S955" s="357"/>
      <c r="T955" s="357"/>
      <c r="U955" s="357"/>
      <c r="V955" s="357"/>
      <c r="W955" s="357"/>
      <c r="X955" s="357"/>
      <c r="Y955" s="357"/>
      <c r="Z955" s="357"/>
      <c r="AA955" s="357"/>
    </row>
    <row r="956" spans="3:27" customFormat="1" ht="33.75" customHeight="1">
      <c r="C956" s="515">
        <v>1</v>
      </c>
      <c r="D956" s="517" t="s">
        <v>1554</v>
      </c>
      <c r="E956" s="516" t="s">
        <v>150</v>
      </c>
      <c r="F956" s="513">
        <v>16514.079999999998</v>
      </c>
      <c r="G956" s="981"/>
      <c r="H956" s="981">
        <f t="shared" ref="H956:H964" si="38">ROUND(F956*G956,2)</f>
        <v>0</v>
      </c>
      <c r="I956" s="357"/>
      <c r="J956" s="357"/>
      <c r="K956" s="357"/>
      <c r="L956" s="357"/>
      <c r="M956" s="357"/>
      <c r="N956" s="357"/>
      <c r="O956" s="357"/>
      <c r="P956" s="357"/>
      <c r="Q956" s="357"/>
      <c r="R956" s="357"/>
      <c r="S956" s="357"/>
      <c r="T956" s="357"/>
      <c r="U956" s="357"/>
      <c r="V956" s="357"/>
      <c r="W956" s="357"/>
      <c r="X956" s="357"/>
      <c r="Y956" s="357"/>
      <c r="Z956" s="357"/>
      <c r="AA956" s="357"/>
    </row>
    <row r="957" spans="3:27" customFormat="1" ht="15.75" customHeight="1">
      <c r="C957" s="515">
        <v>2</v>
      </c>
      <c r="D957" s="517" t="s">
        <v>1553</v>
      </c>
      <c r="E957" s="516" t="s">
        <v>36</v>
      </c>
      <c r="F957" s="513">
        <v>7027.68</v>
      </c>
      <c r="G957" s="981"/>
      <c r="H957" s="981">
        <f t="shared" si="38"/>
        <v>0</v>
      </c>
      <c r="I957" s="357"/>
      <c r="J957" s="357"/>
      <c r="K957" s="357"/>
      <c r="L957" s="357"/>
      <c r="M957" s="357"/>
      <c r="N957" s="357"/>
      <c r="O957" s="357"/>
      <c r="P957" s="357"/>
      <c r="Q957" s="357"/>
      <c r="R957" s="357"/>
      <c r="S957" s="357"/>
      <c r="T957" s="357"/>
      <c r="U957" s="357"/>
      <c r="V957" s="357"/>
      <c r="W957" s="357"/>
      <c r="X957" s="357"/>
      <c r="Y957" s="357"/>
      <c r="Z957" s="357"/>
      <c r="AA957" s="357"/>
    </row>
    <row r="958" spans="3:27" customFormat="1" ht="15.75" customHeight="1">
      <c r="C958" s="515">
        <v>3</v>
      </c>
      <c r="D958" s="517" t="s">
        <v>1552</v>
      </c>
      <c r="E958" s="516" t="s">
        <v>36</v>
      </c>
      <c r="F958" s="513">
        <v>7731.0933333333314</v>
      </c>
      <c r="G958" s="981"/>
      <c r="H958" s="981">
        <f t="shared" si="38"/>
        <v>0</v>
      </c>
      <c r="I958" s="357"/>
      <c r="J958" s="357"/>
      <c r="K958" s="357"/>
      <c r="L958" s="357"/>
      <c r="M958" s="357"/>
      <c r="N958" s="357"/>
      <c r="O958" s="357"/>
      <c r="P958" s="357"/>
      <c r="Q958" s="357"/>
      <c r="R958" s="357"/>
      <c r="S958" s="357"/>
      <c r="T958" s="357"/>
      <c r="U958" s="357"/>
      <c r="V958" s="357"/>
      <c r="W958" s="357"/>
      <c r="X958" s="357"/>
      <c r="Y958" s="357"/>
      <c r="Z958" s="357"/>
      <c r="AA958" s="357"/>
    </row>
    <row r="959" spans="3:27" customFormat="1" ht="22.5" customHeight="1">
      <c r="C959" s="515">
        <v>4</v>
      </c>
      <c r="D959" s="517" t="s">
        <v>1551</v>
      </c>
      <c r="E959" s="516" t="s">
        <v>150</v>
      </c>
      <c r="F959" s="513">
        <v>4216.1777777777788</v>
      </c>
      <c r="G959" s="981"/>
      <c r="H959" s="981">
        <f t="shared" si="38"/>
        <v>0</v>
      </c>
      <c r="I959" s="357"/>
      <c r="J959" s="357"/>
      <c r="K959" s="357"/>
      <c r="L959" s="357"/>
      <c r="M959" s="357"/>
      <c r="N959" s="357"/>
      <c r="O959" s="357"/>
      <c r="P959" s="357"/>
      <c r="Q959" s="357"/>
      <c r="R959" s="357"/>
      <c r="S959" s="357"/>
      <c r="T959" s="357"/>
      <c r="U959" s="357"/>
      <c r="V959" s="357"/>
      <c r="W959" s="357"/>
      <c r="X959" s="357"/>
      <c r="Y959" s="357"/>
      <c r="Z959" s="357"/>
      <c r="AA959" s="357"/>
    </row>
    <row r="960" spans="3:27" customFormat="1" ht="24.95" customHeight="1">
      <c r="C960" s="515">
        <v>5</v>
      </c>
      <c r="D960" s="517" t="s">
        <v>1550</v>
      </c>
      <c r="E960" s="516" t="s">
        <v>150</v>
      </c>
      <c r="F960" s="513">
        <v>350.63111111111107</v>
      </c>
      <c r="G960" s="981"/>
      <c r="H960" s="981">
        <f t="shared" si="38"/>
        <v>0</v>
      </c>
      <c r="I960" s="357"/>
      <c r="J960" s="357"/>
      <c r="K960" s="357"/>
      <c r="L960" s="357"/>
      <c r="M960" s="357"/>
      <c r="N960" s="357"/>
      <c r="O960" s="357"/>
      <c r="P960" s="357"/>
      <c r="Q960" s="357"/>
      <c r="R960" s="357"/>
      <c r="S960" s="357"/>
      <c r="T960" s="357"/>
      <c r="U960" s="357"/>
      <c r="V960" s="357"/>
      <c r="W960" s="357"/>
      <c r="X960" s="357"/>
      <c r="Y960" s="357"/>
      <c r="Z960" s="357"/>
      <c r="AA960" s="357"/>
    </row>
    <row r="961" spans="2:27" customFormat="1" ht="24.95" customHeight="1">
      <c r="C961" s="515">
        <v>6</v>
      </c>
      <c r="D961" s="517" t="s">
        <v>1549</v>
      </c>
      <c r="E961" s="516" t="s">
        <v>36</v>
      </c>
      <c r="F961" s="513">
        <v>20018.239999999998</v>
      </c>
      <c r="G961" s="981"/>
      <c r="H961" s="981">
        <f t="shared" si="38"/>
        <v>0</v>
      </c>
      <c r="I961" s="357"/>
      <c r="J961" s="357"/>
      <c r="K961" s="357"/>
      <c r="L961" s="357"/>
      <c r="M961" s="357"/>
      <c r="N961" s="357"/>
      <c r="O961" s="357"/>
      <c r="P961" s="357"/>
      <c r="Q961" s="357"/>
      <c r="R961" s="357"/>
      <c r="S961" s="357"/>
      <c r="T961" s="357"/>
      <c r="U961" s="357"/>
      <c r="V961" s="357"/>
      <c r="W961" s="357"/>
      <c r="X961" s="357"/>
      <c r="Y961" s="357"/>
      <c r="Z961" s="357"/>
      <c r="AA961" s="357"/>
    </row>
    <row r="962" spans="2:27" customFormat="1" ht="24.95" customHeight="1">
      <c r="C962" s="515">
        <v>7</v>
      </c>
      <c r="D962" s="517" t="s">
        <v>1548</v>
      </c>
      <c r="E962" s="516" t="s">
        <v>150</v>
      </c>
      <c r="F962" s="513">
        <v>3936.5333333333342</v>
      </c>
      <c r="G962" s="981"/>
      <c r="H962" s="981">
        <f t="shared" si="38"/>
        <v>0</v>
      </c>
      <c r="I962" s="357"/>
      <c r="J962" s="357"/>
      <c r="K962" s="357"/>
      <c r="L962" s="357"/>
      <c r="M962" s="357"/>
      <c r="N962" s="357"/>
      <c r="O962" s="357"/>
      <c r="P962" s="357"/>
      <c r="Q962" s="357"/>
      <c r="R962" s="357"/>
      <c r="S962" s="357"/>
      <c r="T962" s="357"/>
      <c r="U962" s="357"/>
      <c r="V962" s="357"/>
      <c r="W962" s="357"/>
      <c r="X962" s="357"/>
      <c r="Y962" s="357"/>
      <c r="Z962" s="357"/>
      <c r="AA962" s="357"/>
    </row>
    <row r="963" spans="2:27" customFormat="1" ht="25.5" customHeight="1">
      <c r="C963" s="515">
        <v>8</v>
      </c>
      <c r="D963" s="517" t="s">
        <v>1547</v>
      </c>
      <c r="E963" s="516" t="s">
        <v>150</v>
      </c>
      <c r="F963" s="513">
        <v>8010.7377777777765</v>
      </c>
      <c r="G963" s="981"/>
      <c r="H963" s="981">
        <f t="shared" si="38"/>
        <v>0</v>
      </c>
      <c r="I963" s="357"/>
      <c r="J963" s="357"/>
      <c r="K963" s="357"/>
      <c r="L963" s="357"/>
      <c r="M963" s="357"/>
      <c r="N963" s="357"/>
      <c r="O963" s="357"/>
      <c r="P963" s="357"/>
      <c r="Q963" s="357"/>
      <c r="R963" s="357"/>
      <c r="S963" s="357"/>
      <c r="T963" s="357"/>
      <c r="U963" s="357"/>
      <c r="V963" s="357"/>
      <c r="W963" s="357"/>
      <c r="X963" s="357"/>
      <c r="Y963" s="357"/>
      <c r="Z963" s="357"/>
      <c r="AA963" s="357"/>
    </row>
    <row r="964" spans="2:27" customFormat="1" ht="20.25" customHeight="1">
      <c r="C964" s="515">
        <v>9</v>
      </c>
      <c r="D964" s="514" t="s">
        <v>1546</v>
      </c>
      <c r="E964" s="509" t="s">
        <v>327</v>
      </c>
      <c r="F964" s="508">
        <v>387200</v>
      </c>
      <c r="G964" s="981"/>
      <c r="H964" s="981">
        <f t="shared" si="38"/>
        <v>0</v>
      </c>
      <c r="I964" s="512"/>
      <c r="J964" s="357"/>
      <c r="K964" s="512"/>
      <c r="L964" s="512"/>
      <c r="M964" s="512"/>
      <c r="N964" s="512"/>
      <c r="O964" s="512"/>
      <c r="P964" s="512"/>
      <c r="Q964" s="512"/>
      <c r="R964" s="512"/>
      <c r="S964" s="512"/>
      <c r="T964" s="512"/>
      <c r="U964" s="512"/>
      <c r="V964" s="512"/>
      <c r="W964" s="512"/>
      <c r="X964" s="512"/>
      <c r="Y964" s="512"/>
      <c r="Z964" s="512"/>
      <c r="AA964" s="512"/>
    </row>
    <row r="965" spans="2:27" customFormat="1" ht="16.5" customHeight="1">
      <c r="C965" s="1060"/>
      <c r="D965" s="1061"/>
      <c r="E965" s="1061"/>
      <c r="F965" s="1061"/>
      <c r="G965" s="1061"/>
      <c r="H965" s="1061"/>
      <c r="I965" s="358"/>
      <c r="J965" s="357"/>
      <c r="K965" s="357"/>
      <c r="L965" s="357"/>
      <c r="M965" s="357"/>
      <c r="N965" s="357"/>
      <c r="O965" s="357"/>
      <c r="P965" s="357"/>
      <c r="Q965" s="357"/>
      <c r="R965" s="357"/>
      <c r="S965" s="357"/>
      <c r="T965" s="357"/>
      <c r="U965" s="357"/>
      <c r="V965" s="357"/>
      <c r="W965" s="357"/>
      <c r="X965" s="357"/>
      <c r="Y965" s="357"/>
      <c r="Z965" s="357"/>
      <c r="AA965" s="357"/>
    </row>
    <row r="966" spans="2:27" customFormat="1" ht="191.25">
      <c r="C966" s="494" t="s">
        <v>815</v>
      </c>
      <c r="D966" s="20" t="s">
        <v>1003</v>
      </c>
      <c r="E966" s="389" t="s">
        <v>136</v>
      </c>
      <c r="F966" s="359">
        <v>1</v>
      </c>
      <c r="G966" s="359"/>
      <c r="H966" s="359">
        <f t="shared" ref="H966:H974" si="39">ROUND(F966*G966,2)</f>
        <v>0</v>
      </c>
      <c r="I966" s="372"/>
      <c r="J966" s="372"/>
      <c r="K966" s="372"/>
      <c r="L966" s="372"/>
      <c r="M966" s="372"/>
      <c r="N966" s="372"/>
      <c r="O966" s="372"/>
      <c r="P966" s="372"/>
      <c r="Q966" s="372"/>
      <c r="R966" s="372"/>
      <c r="S966" s="372"/>
      <c r="T966" s="372"/>
      <c r="U966" s="372"/>
      <c r="V966" s="372"/>
      <c r="W966" s="372"/>
      <c r="X966" s="372"/>
      <c r="Y966" s="372"/>
      <c r="Z966" s="372"/>
      <c r="AA966" s="372"/>
    </row>
    <row r="967" spans="2:27" customFormat="1" ht="191.25">
      <c r="C967" s="494" t="s">
        <v>813</v>
      </c>
      <c r="D967" s="20" t="s">
        <v>1002</v>
      </c>
      <c r="E967" s="389" t="s">
        <v>136</v>
      </c>
      <c r="F967" s="359">
        <v>22</v>
      </c>
      <c r="G967" s="359"/>
      <c r="H967" s="359">
        <f t="shared" si="39"/>
        <v>0</v>
      </c>
      <c r="I967" s="372"/>
      <c r="J967" s="372"/>
      <c r="K967" s="372"/>
      <c r="L967" s="372"/>
      <c r="M967" s="372"/>
      <c r="N967" s="372"/>
      <c r="O967" s="372"/>
      <c r="P967" s="372"/>
      <c r="Q967" s="372"/>
      <c r="R967" s="372"/>
      <c r="S967" s="372"/>
      <c r="T967" s="372"/>
      <c r="U967" s="372"/>
      <c r="V967" s="372"/>
      <c r="W967" s="372"/>
      <c r="X967" s="372"/>
      <c r="Y967" s="372"/>
      <c r="Z967" s="372"/>
      <c r="AA967" s="372"/>
    </row>
    <row r="968" spans="2:27" customFormat="1" ht="191.25">
      <c r="C968" s="494" t="s">
        <v>809</v>
      </c>
      <c r="D968" s="20" t="s">
        <v>1545</v>
      </c>
      <c r="E968" s="389" t="s">
        <v>136</v>
      </c>
      <c r="F968" s="359">
        <v>21</v>
      </c>
      <c r="G968" s="359"/>
      <c r="H968" s="359">
        <f t="shared" si="39"/>
        <v>0</v>
      </c>
      <c r="I968" s="372"/>
      <c r="J968" s="372"/>
      <c r="K968" s="372"/>
      <c r="L968" s="372"/>
      <c r="M968" s="372"/>
      <c r="N968" s="372"/>
      <c r="O968" s="372"/>
      <c r="P968" s="372"/>
      <c r="Q968" s="372"/>
      <c r="R968" s="372"/>
      <c r="S968" s="372"/>
      <c r="T968" s="372"/>
      <c r="U968" s="372"/>
      <c r="V968" s="372"/>
      <c r="W968" s="372"/>
      <c r="X968" s="372"/>
      <c r="Y968" s="372"/>
      <c r="Z968" s="372"/>
      <c r="AA968" s="372"/>
    </row>
    <row r="969" spans="2:27" customFormat="1" ht="198" customHeight="1">
      <c r="C969" s="494" t="s">
        <v>807</v>
      </c>
      <c r="D969" s="20" t="s">
        <v>1544</v>
      </c>
      <c r="E969" s="389" t="s">
        <v>136</v>
      </c>
      <c r="F969" s="359">
        <v>5</v>
      </c>
      <c r="G969" s="359"/>
      <c r="H969" s="359">
        <f t="shared" si="39"/>
        <v>0</v>
      </c>
      <c r="I969" s="372"/>
      <c r="J969" s="372"/>
      <c r="K969" s="372"/>
      <c r="L969" s="372"/>
      <c r="M969" s="372"/>
      <c r="N969" s="372"/>
      <c r="O969" s="372"/>
      <c r="P969" s="372"/>
      <c r="Q969" s="372"/>
      <c r="R969" s="372"/>
      <c r="S969" s="372"/>
      <c r="T969" s="372"/>
      <c r="U969" s="372"/>
      <c r="V969" s="372"/>
      <c r="W969" s="372"/>
      <c r="X969" s="372"/>
      <c r="Y969" s="372"/>
      <c r="Z969" s="372"/>
      <c r="AA969" s="372"/>
    </row>
    <row r="970" spans="2:27" customFormat="1" ht="25.5">
      <c r="C970" s="494" t="s">
        <v>805</v>
      </c>
      <c r="D970" s="20" t="s">
        <v>1543</v>
      </c>
      <c r="E970" s="389" t="s">
        <v>136</v>
      </c>
      <c r="F970" s="359">
        <v>26</v>
      </c>
      <c r="G970" s="359"/>
      <c r="H970" s="359">
        <f t="shared" si="39"/>
        <v>0</v>
      </c>
      <c r="I970" s="372"/>
      <c r="J970" s="372"/>
      <c r="K970" s="372"/>
      <c r="L970" s="372"/>
      <c r="M970" s="372"/>
      <c r="N970" s="372"/>
      <c r="O970" s="372"/>
      <c r="P970" s="372"/>
      <c r="Q970" s="372"/>
      <c r="R970" s="372"/>
      <c r="S970" s="372"/>
      <c r="T970" s="372"/>
      <c r="U970" s="372"/>
      <c r="V970" s="372"/>
      <c r="W970" s="372"/>
      <c r="X970" s="372"/>
      <c r="Y970" s="372"/>
      <c r="Z970" s="372"/>
      <c r="AA970" s="372"/>
    </row>
    <row r="971" spans="2:27" customFormat="1" ht="25.5">
      <c r="C971" s="494" t="s">
        <v>803</v>
      </c>
      <c r="D971" s="20" t="s">
        <v>997</v>
      </c>
      <c r="E971" s="389" t="s">
        <v>136</v>
      </c>
      <c r="F971" s="359">
        <v>22</v>
      </c>
      <c r="G971" s="359"/>
      <c r="H971" s="359">
        <f t="shared" si="39"/>
        <v>0</v>
      </c>
      <c r="I971" s="372"/>
      <c r="J971" s="372"/>
      <c r="K971" s="372"/>
      <c r="L971" s="372"/>
      <c r="M971" s="372"/>
      <c r="N971" s="372"/>
      <c r="O971" s="372"/>
      <c r="P971" s="372"/>
      <c r="Q971" s="372"/>
      <c r="R971" s="372"/>
      <c r="S971" s="372"/>
      <c r="T971" s="372"/>
      <c r="U971" s="372"/>
      <c r="V971" s="372"/>
      <c r="W971" s="372"/>
      <c r="X971" s="372"/>
      <c r="Y971" s="372"/>
      <c r="Z971" s="372"/>
      <c r="AA971" s="372"/>
    </row>
    <row r="972" spans="2:27" customFormat="1" ht="25.5">
      <c r="C972" s="494" t="s">
        <v>801</v>
      </c>
      <c r="D972" s="20" t="s">
        <v>995</v>
      </c>
      <c r="E972" s="389" t="s">
        <v>136</v>
      </c>
      <c r="F972" s="359">
        <v>1</v>
      </c>
      <c r="G972" s="359"/>
      <c r="H972" s="359">
        <f t="shared" si="39"/>
        <v>0</v>
      </c>
      <c r="I972" s="372"/>
      <c r="J972" s="372"/>
      <c r="K972" s="372"/>
      <c r="L972" s="372"/>
      <c r="M972" s="372"/>
      <c r="N972" s="372"/>
      <c r="O972" s="372"/>
      <c r="P972" s="372"/>
      <c r="Q972" s="372"/>
      <c r="R972" s="372"/>
      <c r="S972" s="372"/>
      <c r="T972" s="372"/>
      <c r="U972" s="372"/>
      <c r="V972" s="372"/>
      <c r="W972" s="372"/>
      <c r="X972" s="372"/>
      <c r="Y972" s="372"/>
      <c r="Z972" s="372"/>
      <c r="AA972" s="372"/>
    </row>
    <row r="973" spans="2:27" customFormat="1" ht="25.5">
      <c r="C973" s="494" t="s">
        <v>1542</v>
      </c>
      <c r="D973" s="20" t="s">
        <v>993</v>
      </c>
      <c r="E973" s="389" t="s">
        <v>136</v>
      </c>
      <c r="F973" s="359">
        <v>49</v>
      </c>
      <c r="G973" s="359"/>
      <c r="H973" s="359">
        <f t="shared" si="39"/>
        <v>0</v>
      </c>
      <c r="I973" s="372"/>
      <c r="J973" s="372"/>
      <c r="K973" s="372"/>
      <c r="L973" s="372"/>
      <c r="M973" s="372"/>
      <c r="N973" s="372"/>
      <c r="O973" s="372"/>
      <c r="P973" s="372"/>
      <c r="Q973" s="372"/>
      <c r="R973" s="372"/>
      <c r="S973" s="372"/>
      <c r="T973" s="372"/>
      <c r="U973" s="372"/>
      <c r="V973" s="372"/>
      <c r="W973" s="372"/>
      <c r="X973" s="372"/>
      <c r="Y973" s="372"/>
      <c r="Z973" s="372"/>
      <c r="AA973" s="372"/>
    </row>
    <row r="974" spans="2:27" customFormat="1">
      <c r="C974" s="494" t="s">
        <v>1541</v>
      </c>
      <c r="D974" s="17" t="s">
        <v>678</v>
      </c>
      <c r="E974" s="17" t="s">
        <v>317</v>
      </c>
      <c r="F974" s="17">
        <v>1</v>
      </c>
      <c r="G974" s="135"/>
      <c r="H974" s="359">
        <f t="shared" si="39"/>
        <v>0</v>
      </c>
      <c r="I974" s="368"/>
      <c r="J974" s="368"/>
      <c r="K974" s="368"/>
      <c r="L974" s="368"/>
      <c r="M974" s="368"/>
      <c r="N974" s="368"/>
      <c r="O974" s="368"/>
      <c r="P974" s="368"/>
      <c r="Q974" s="368"/>
      <c r="R974" s="368"/>
      <c r="S974" s="368"/>
      <c r="T974" s="368"/>
      <c r="U974" s="368"/>
      <c r="V974" s="368"/>
      <c r="W974" s="368"/>
      <c r="X974" s="368"/>
      <c r="Y974" s="368"/>
      <c r="Z974" s="368"/>
      <c r="AA974" s="368"/>
    </row>
    <row r="975" spans="2:27" s="18" customFormat="1">
      <c r="B975" s="19"/>
      <c r="C975" s="21"/>
      <c r="D975" s="22"/>
      <c r="E975" s="21"/>
      <c r="F975" s="23"/>
      <c r="G975" s="24" t="s">
        <v>1</v>
      </c>
      <c r="H975" s="24">
        <f>SUM(H943:H974)</f>
        <v>0</v>
      </c>
    </row>
    <row r="976" spans="2:27" s="18" customFormat="1">
      <c r="B976" s="19"/>
      <c r="C976" s="21"/>
      <c r="D976" s="22"/>
      <c r="E976" s="21"/>
      <c r="F976" s="23"/>
      <c r="G976" s="24" t="s">
        <v>2</v>
      </c>
      <c r="H976" s="24">
        <f>H975*0.22</f>
        <v>0</v>
      </c>
    </row>
    <row r="977" spans="2:27" s="18" customFormat="1">
      <c r="B977" s="19"/>
      <c r="C977" s="21"/>
      <c r="D977" s="22"/>
      <c r="E977" s="21"/>
      <c r="F977" s="23"/>
      <c r="G977" s="24" t="s">
        <v>3</v>
      </c>
      <c r="H977" s="24">
        <f>H975+H976</f>
        <v>0</v>
      </c>
    </row>
    <row r="978" spans="2:27" s="18" customFormat="1">
      <c r="B978" s="19" t="s">
        <v>1540</v>
      </c>
      <c r="C978" s="21"/>
      <c r="D978" s="22"/>
      <c r="E978" s="21"/>
      <c r="F978" s="23"/>
      <c r="G978" s="58"/>
      <c r="H978" s="58"/>
    </row>
    <row r="979" spans="2:27" customFormat="1">
      <c r="C979" s="494" t="s">
        <v>800</v>
      </c>
      <c r="D979" s="17" t="s">
        <v>1539</v>
      </c>
      <c r="E979" s="388" t="s">
        <v>327</v>
      </c>
      <c r="F979" s="359">
        <v>1953</v>
      </c>
      <c r="G979" s="359"/>
      <c r="H979" s="359">
        <f t="shared" ref="H979:H983" si="40">ROUND(F979*G979,2)</f>
        <v>0</v>
      </c>
      <c r="I979" s="369"/>
      <c r="J979" s="369"/>
      <c r="K979" s="369"/>
      <c r="L979" s="369"/>
      <c r="M979" s="369"/>
      <c r="N979" s="369"/>
      <c r="O979" s="369"/>
      <c r="P979" s="369"/>
      <c r="Q979" s="369"/>
      <c r="R979" s="369"/>
      <c r="S979" s="369"/>
      <c r="T979" s="369"/>
      <c r="U979" s="369"/>
      <c r="V979" s="369"/>
      <c r="W979" s="369"/>
      <c r="X979" s="369"/>
      <c r="Y979" s="369"/>
      <c r="Z979" s="369"/>
      <c r="AA979" s="369"/>
    </row>
    <row r="980" spans="2:27" customFormat="1" ht="38.25">
      <c r="C980" s="494" t="s">
        <v>798</v>
      </c>
      <c r="D980" s="17" t="s">
        <v>989</v>
      </c>
      <c r="E980" s="388" t="s">
        <v>327</v>
      </c>
      <c r="F980" s="359">
        <v>1388</v>
      </c>
      <c r="G980" s="359"/>
      <c r="H980" s="359">
        <f t="shared" si="40"/>
        <v>0</v>
      </c>
      <c r="I980" s="369"/>
      <c r="J980" s="369"/>
      <c r="K980" s="369"/>
      <c r="L980" s="369"/>
      <c r="M980" s="369"/>
      <c r="N980" s="369"/>
      <c r="O980" s="369"/>
      <c r="P980" s="369"/>
      <c r="Q980" s="369"/>
      <c r="R980" s="369"/>
      <c r="S980" s="369"/>
      <c r="T980" s="369"/>
      <c r="U980" s="369"/>
      <c r="V980" s="369"/>
      <c r="W980" s="369"/>
      <c r="X980" s="369"/>
      <c r="Y980" s="369"/>
      <c r="Z980" s="369"/>
      <c r="AA980" s="369"/>
    </row>
    <row r="981" spans="2:27" customFormat="1" ht="25.5">
      <c r="C981" s="494" t="s">
        <v>796</v>
      </c>
      <c r="D981" s="17" t="s">
        <v>1538</v>
      </c>
      <c r="E981" s="388" t="s">
        <v>136</v>
      </c>
      <c r="F981" s="359">
        <v>49</v>
      </c>
      <c r="G981" s="359"/>
      <c r="H981" s="359">
        <f t="shared" si="40"/>
        <v>0</v>
      </c>
      <c r="I981" s="369"/>
      <c r="J981" s="369"/>
      <c r="K981" s="369"/>
      <c r="L981" s="369"/>
      <c r="M981" s="369"/>
      <c r="N981" s="369"/>
      <c r="O981" s="369"/>
      <c r="P981" s="369"/>
      <c r="Q981" s="369"/>
      <c r="R981" s="369"/>
      <c r="S981" s="369"/>
      <c r="T981" s="369"/>
      <c r="U981" s="369"/>
      <c r="V981" s="369"/>
      <c r="W981" s="369"/>
      <c r="X981" s="369"/>
      <c r="Y981" s="369"/>
      <c r="Z981" s="369"/>
      <c r="AA981" s="369"/>
    </row>
    <row r="982" spans="2:27" customFormat="1" ht="25.5">
      <c r="C982" s="494" t="s">
        <v>786</v>
      </c>
      <c r="D982" s="17" t="s">
        <v>984</v>
      </c>
      <c r="E982" s="388" t="s">
        <v>136</v>
      </c>
      <c r="F982" s="359">
        <v>49</v>
      </c>
      <c r="G982" s="359"/>
      <c r="H982" s="359">
        <f t="shared" si="40"/>
        <v>0</v>
      </c>
      <c r="I982" s="369"/>
      <c r="J982" s="369"/>
      <c r="K982" s="369"/>
      <c r="L982" s="369"/>
      <c r="M982" s="369"/>
      <c r="N982" s="369"/>
      <c r="O982" s="369"/>
      <c r="P982" s="369"/>
      <c r="Q982" s="369"/>
      <c r="R982" s="369"/>
      <c r="S982" s="369"/>
      <c r="T982" s="369"/>
      <c r="U982" s="369"/>
      <c r="V982" s="369"/>
      <c r="W982" s="369"/>
      <c r="X982" s="369"/>
      <c r="Y982" s="369"/>
      <c r="Z982" s="369"/>
      <c r="AA982" s="369"/>
    </row>
    <row r="983" spans="2:27" customFormat="1">
      <c r="C983" s="494" t="s">
        <v>784</v>
      </c>
      <c r="D983" s="17" t="s">
        <v>678</v>
      </c>
      <c r="E983" s="17" t="s">
        <v>317</v>
      </c>
      <c r="F983" s="17">
        <v>1</v>
      </c>
      <c r="G983" s="135"/>
      <c r="H983" s="359">
        <f t="shared" si="40"/>
        <v>0</v>
      </c>
      <c r="I983" s="368"/>
      <c r="J983" s="368"/>
      <c r="K983" s="368"/>
      <c r="L983" s="368"/>
      <c r="M983" s="368"/>
      <c r="N983" s="368"/>
      <c r="O983" s="368"/>
      <c r="P983" s="368"/>
      <c r="Q983" s="368"/>
      <c r="R983" s="368"/>
      <c r="S983" s="368"/>
      <c r="T983" s="368"/>
      <c r="U983" s="368"/>
      <c r="V983" s="368"/>
      <c r="W983" s="368"/>
      <c r="X983" s="368"/>
      <c r="Y983" s="368"/>
      <c r="Z983" s="368"/>
      <c r="AA983" s="368"/>
    </row>
    <row r="984" spans="2:27" s="18" customFormat="1">
      <c r="B984" s="19"/>
      <c r="C984" s="21"/>
      <c r="D984" s="22"/>
      <c r="E984" s="21"/>
      <c r="F984" s="23"/>
      <c r="G984" s="24" t="s">
        <v>1</v>
      </c>
      <c r="H984" s="24">
        <f>SUM(H979:H983)</f>
        <v>0</v>
      </c>
    </row>
    <row r="985" spans="2:27" s="18" customFormat="1">
      <c r="B985" s="19"/>
      <c r="C985" s="21"/>
      <c r="D985" s="22"/>
      <c r="E985" s="21"/>
      <c r="F985" s="23"/>
      <c r="G985" s="24" t="s">
        <v>2</v>
      </c>
      <c r="H985" s="24">
        <f>H984*0.22</f>
        <v>0</v>
      </c>
    </row>
    <row r="986" spans="2:27" s="18" customFormat="1">
      <c r="B986" s="19"/>
      <c r="C986" s="21"/>
      <c r="D986" s="22"/>
      <c r="E986" s="21"/>
      <c r="F986" s="23"/>
      <c r="G986" s="24" t="s">
        <v>3</v>
      </c>
      <c r="H986" s="24">
        <f>H984+H985</f>
        <v>0</v>
      </c>
    </row>
    <row r="987" spans="2:27" s="18" customFormat="1">
      <c r="B987" s="19"/>
      <c r="C987" s="21"/>
      <c r="D987" s="22"/>
      <c r="E987" s="21"/>
      <c r="F987" s="23"/>
      <c r="G987" s="24"/>
      <c r="H987" s="24"/>
    </row>
    <row r="988" spans="2:27" s="18" customFormat="1">
      <c r="B988" s="19" t="s">
        <v>1537</v>
      </c>
      <c r="C988" s="21"/>
      <c r="D988" s="22"/>
      <c r="E988" s="21"/>
      <c r="F988" s="23"/>
      <c r="G988" s="25"/>
      <c r="H988" s="25"/>
    </row>
    <row r="989" spans="2:27" customFormat="1" ht="25.5">
      <c r="C989" s="494" t="s">
        <v>759</v>
      </c>
      <c r="D989" s="102" t="s">
        <v>1536</v>
      </c>
      <c r="E989" s="388" t="s">
        <v>136</v>
      </c>
      <c r="F989" s="359">
        <v>41</v>
      </c>
      <c r="G989" s="135"/>
      <c r="H989" s="135">
        <f t="shared" ref="H989:H992" si="41">ROUND(F989*G989,2)</f>
        <v>0</v>
      </c>
      <c r="I989" s="369"/>
      <c r="J989" s="369"/>
      <c r="K989" s="369"/>
      <c r="L989" s="369"/>
      <c r="M989" s="369"/>
      <c r="N989" s="369"/>
      <c r="O989" s="369"/>
      <c r="P989" s="369"/>
      <c r="Q989" s="369"/>
      <c r="R989" s="369"/>
      <c r="S989" s="369"/>
      <c r="T989" s="369"/>
      <c r="U989" s="369"/>
      <c r="V989" s="369"/>
      <c r="W989" s="369"/>
      <c r="X989" s="369"/>
      <c r="Y989" s="369"/>
      <c r="Z989" s="369"/>
      <c r="AA989" s="369"/>
    </row>
    <row r="990" spans="2:27" customFormat="1" ht="25.5">
      <c r="C990" s="494" t="s">
        <v>757</v>
      </c>
      <c r="D990" s="102" t="s">
        <v>1535</v>
      </c>
      <c r="E990" s="388" t="s">
        <v>136</v>
      </c>
      <c r="F990" s="359">
        <v>33</v>
      </c>
      <c r="G990" s="135"/>
      <c r="H990" s="135">
        <f t="shared" si="41"/>
        <v>0</v>
      </c>
      <c r="I990" s="369"/>
      <c r="J990" s="369"/>
      <c r="K990" s="369"/>
      <c r="L990" s="369"/>
      <c r="M990" s="369"/>
      <c r="N990" s="369"/>
      <c r="O990" s="369"/>
      <c r="P990" s="369"/>
      <c r="Q990" s="369"/>
      <c r="R990" s="369"/>
      <c r="S990" s="369"/>
      <c r="T990" s="369"/>
      <c r="U990" s="369"/>
      <c r="V990" s="369"/>
      <c r="W990" s="369"/>
      <c r="X990" s="369"/>
      <c r="Y990" s="369"/>
      <c r="Z990" s="369"/>
      <c r="AA990" s="369"/>
    </row>
    <row r="991" spans="2:27" customFormat="1" ht="38.25">
      <c r="C991" s="494" t="s">
        <v>756</v>
      </c>
      <c r="D991" s="102" t="s">
        <v>1534</v>
      </c>
      <c r="E991" s="388" t="s">
        <v>136</v>
      </c>
      <c r="F991" s="359">
        <v>16</v>
      </c>
      <c r="G991" s="135"/>
      <c r="H991" s="135">
        <f t="shared" si="41"/>
        <v>0</v>
      </c>
      <c r="I991" s="369"/>
      <c r="J991" s="369"/>
      <c r="K991" s="369"/>
      <c r="L991" s="369"/>
      <c r="M991" s="369"/>
      <c r="N991" s="369"/>
      <c r="O991" s="369"/>
      <c r="P991" s="369"/>
      <c r="Q991" s="369"/>
      <c r="R991" s="369"/>
      <c r="S991" s="369"/>
      <c r="T991" s="369"/>
      <c r="U991" s="369"/>
      <c r="V991" s="369"/>
      <c r="W991" s="369"/>
      <c r="X991" s="369"/>
      <c r="Y991" s="369"/>
      <c r="Z991" s="369"/>
      <c r="AA991" s="369"/>
    </row>
    <row r="992" spans="2:27" customFormat="1">
      <c r="C992" s="494" t="s">
        <v>755</v>
      </c>
      <c r="D992" s="17" t="s">
        <v>678</v>
      </c>
      <c r="E992" s="17" t="s">
        <v>317</v>
      </c>
      <c r="F992" s="17">
        <v>1</v>
      </c>
      <c r="G992" s="135"/>
      <c r="H992" s="135">
        <f t="shared" si="41"/>
        <v>0</v>
      </c>
      <c r="I992" s="368"/>
      <c r="J992" s="368"/>
      <c r="K992" s="368"/>
      <c r="L992" s="368"/>
      <c r="M992" s="368"/>
      <c r="N992" s="368"/>
      <c r="O992" s="368"/>
      <c r="P992" s="368"/>
      <c r="Q992" s="368"/>
      <c r="R992" s="368"/>
      <c r="S992" s="368"/>
      <c r="T992" s="368"/>
      <c r="U992" s="368"/>
      <c r="V992" s="368"/>
      <c r="W992" s="368"/>
      <c r="X992" s="368"/>
      <c r="Y992" s="368"/>
      <c r="Z992" s="368"/>
      <c r="AA992" s="368"/>
    </row>
    <row r="993" spans="2:27">
      <c r="B993" s="19"/>
      <c r="C993" s="21"/>
      <c r="D993" s="22"/>
      <c r="E993" s="21"/>
      <c r="F993" s="23"/>
      <c r="G993" s="24" t="s">
        <v>1</v>
      </c>
      <c r="H993" s="24">
        <f>SUM(H989:H992)</f>
        <v>0</v>
      </c>
    </row>
    <row r="994" spans="2:27">
      <c r="B994" s="19"/>
      <c r="C994" s="21"/>
      <c r="D994" s="22"/>
      <c r="E994" s="21"/>
      <c r="F994" s="23"/>
      <c r="G994" s="24" t="s">
        <v>2</v>
      </c>
      <c r="H994" s="24">
        <f>H993*0.22</f>
        <v>0</v>
      </c>
    </row>
    <row r="995" spans="2:27">
      <c r="B995" s="19"/>
      <c r="C995" s="21"/>
      <c r="D995" s="22"/>
      <c r="E995" s="21"/>
      <c r="F995" s="23"/>
      <c r="G995" s="24" t="s">
        <v>3</v>
      </c>
      <c r="H995" s="24">
        <f>H993+H994</f>
        <v>0</v>
      </c>
    </row>
    <row r="996" spans="2:27" s="18" customFormat="1">
      <c r="B996" s="19" t="s">
        <v>1533</v>
      </c>
      <c r="C996" s="21"/>
      <c r="D996" s="22"/>
      <c r="E996" s="21"/>
      <c r="F996" s="23"/>
      <c r="G996" s="25"/>
      <c r="H996" s="25"/>
    </row>
    <row r="997" spans="2:27" customFormat="1">
      <c r="C997" s="494" t="s">
        <v>753</v>
      </c>
      <c r="D997" s="102" t="s">
        <v>935</v>
      </c>
      <c r="E997" s="388" t="s">
        <v>136</v>
      </c>
      <c r="F997" s="135">
        <v>1</v>
      </c>
      <c r="G997" s="135"/>
      <c r="H997" s="135">
        <f t="shared" ref="H997:H998" si="42">ROUND(F997*G997,2)</f>
        <v>0</v>
      </c>
      <c r="I997" s="506"/>
      <c r="J997" s="506"/>
      <c r="K997" s="369"/>
      <c r="L997" s="369"/>
      <c r="M997" s="369"/>
      <c r="N997" s="369"/>
      <c r="O997" s="369"/>
      <c r="P997" s="369"/>
      <c r="Q997" s="369"/>
      <c r="R997" s="369"/>
      <c r="S997" s="369"/>
      <c r="T997" s="369"/>
      <c r="U997" s="369"/>
      <c r="V997" s="369"/>
      <c r="W997" s="369"/>
      <c r="X997" s="369"/>
      <c r="Y997" s="369"/>
      <c r="Z997" s="369"/>
      <c r="AA997" s="369"/>
    </row>
    <row r="998" spans="2:27" customFormat="1">
      <c r="C998" s="494" t="s">
        <v>752</v>
      </c>
      <c r="D998" s="102" t="s">
        <v>1532</v>
      </c>
      <c r="E998" s="388" t="s">
        <v>136</v>
      </c>
      <c r="F998" s="135">
        <v>49</v>
      </c>
      <c r="G998" s="135"/>
      <c r="H998" s="135">
        <f t="shared" si="42"/>
        <v>0</v>
      </c>
      <c r="I998" s="506"/>
      <c r="J998" s="506"/>
      <c r="K998" s="369"/>
      <c r="L998" s="369"/>
      <c r="M998" s="369"/>
      <c r="N998" s="369"/>
      <c r="O998" s="369"/>
      <c r="P998" s="369"/>
      <c r="Q998" s="369"/>
      <c r="R998" s="369"/>
      <c r="S998" s="369"/>
      <c r="T998" s="369"/>
      <c r="U998" s="369"/>
      <c r="V998" s="369"/>
      <c r="W998" s="369"/>
      <c r="X998" s="369"/>
      <c r="Y998" s="369"/>
      <c r="Z998" s="369"/>
      <c r="AA998" s="369"/>
    </row>
    <row r="999" spans="2:27">
      <c r="B999" s="19"/>
      <c r="C999" s="21"/>
      <c r="D999" s="22"/>
      <c r="E999" s="21"/>
      <c r="F999" s="23"/>
      <c r="G999" s="24" t="s">
        <v>1</v>
      </c>
      <c r="H999" s="24">
        <f>SUM(H997:H998)</f>
        <v>0</v>
      </c>
    </row>
    <row r="1000" spans="2:27">
      <c r="B1000" s="19"/>
      <c r="C1000" s="21"/>
      <c r="D1000" s="22"/>
      <c r="E1000" s="21"/>
      <c r="F1000" s="23"/>
      <c r="G1000" s="24" t="s">
        <v>2</v>
      </c>
      <c r="H1000" s="24">
        <f>H999*0.22</f>
        <v>0</v>
      </c>
    </row>
    <row r="1001" spans="2:27">
      <c r="B1001" s="19"/>
      <c r="C1001" s="21"/>
      <c r="D1001" s="22"/>
      <c r="E1001" s="21"/>
      <c r="F1001" s="23"/>
      <c r="G1001" s="24" t="s">
        <v>3</v>
      </c>
      <c r="H1001" s="24">
        <f>H999+H1000</f>
        <v>0</v>
      </c>
    </row>
    <row r="1002" spans="2:27" s="18" customFormat="1">
      <c r="B1002" s="19" t="s">
        <v>1531</v>
      </c>
      <c r="C1002" s="21"/>
      <c r="D1002" s="22"/>
      <c r="E1002" s="21"/>
      <c r="F1002" s="23"/>
      <c r="G1002" s="25"/>
      <c r="H1002" s="25"/>
    </row>
    <row r="1003" spans="2:27" customFormat="1" ht="38.25">
      <c r="C1003" s="494" t="s">
        <v>1530</v>
      </c>
      <c r="D1003" s="102" t="s">
        <v>940</v>
      </c>
      <c r="E1003" s="388" t="s">
        <v>317</v>
      </c>
      <c r="F1003" s="359">
        <v>1</v>
      </c>
      <c r="G1003" s="135"/>
      <c r="H1003" s="135">
        <f t="shared" ref="H1003:H1008" si="43">ROUND(F1003*G1003,2)</f>
        <v>0</v>
      </c>
      <c r="I1003" s="369"/>
      <c r="J1003" s="369"/>
      <c r="K1003" s="369"/>
      <c r="L1003" s="369"/>
      <c r="M1003" s="369"/>
      <c r="N1003" s="369"/>
      <c r="O1003" s="369"/>
      <c r="P1003" s="369"/>
      <c r="Q1003" s="369"/>
      <c r="R1003" s="369"/>
      <c r="S1003" s="369"/>
      <c r="T1003" s="369"/>
      <c r="U1003" s="369"/>
      <c r="V1003" s="369"/>
      <c r="W1003" s="369"/>
      <c r="X1003" s="369"/>
      <c r="Y1003" s="369"/>
      <c r="Z1003" s="369"/>
      <c r="AA1003" s="369"/>
    </row>
    <row r="1004" spans="2:27" customFormat="1" ht="140.25">
      <c r="C1004" s="494" t="s">
        <v>1529</v>
      </c>
      <c r="D1004" s="102" t="s">
        <v>939</v>
      </c>
      <c r="E1004" s="388" t="s">
        <v>317</v>
      </c>
      <c r="F1004" s="359">
        <v>1</v>
      </c>
      <c r="G1004" s="135"/>
      <c r="H1004" s="135">
        <f t="shared" si="43"/>
        <v>0</v>
      </c>
      <c r="I1004" s="369"/>
      <c r="J1004" s="369"/>
      <c r="K1004" s="369"/>
      <c r="L1004" s="369"/>
      <c r="M1004" s="369"/>
      <c r="N1004" s="369"/>
      <c r="O1004" s="369"/>
      <c r="P1004" s="369"/>
      <c r="Q1004" s="369"/>
      <c r="R1004" s="369"/>
      <c r="S1004" s="369"/>
      <c r="T1004" s="369"/>
      <c r="U1004" s="369"/>
      <c r="V1004" s="369"/>
      <c r="W1004" s="369"/>
      <c r="X1004" s="369"/>
      <c r="Y1004" s="369"/>
      <c r="Z1004" s="369"/>
      <c r="AA1004" s="369"/>
    </row>
    <row r="1005" spans="2:27" customFormat="1">
      <c r="C1005" s="494" t="s">
        <v>1528</v>
      </c>
      <c r="D1005" s="102" t="s">
        <v>938</v>
      </c>
      <c r="E1005" s="388" t="s">
        <v>317</v>
      </c>
      <c r="F1005" s="359">
        <v>1</v>
      </c>
      <c r="G1005" s="135"/>
      <c r="H1005" s="135">
        <f t="shared" si="43"/>
        <v>0</v>
      </c>
      <c r="I1005" s="369"/>
      <c r="J1005" s="369"/>
      <c r="K1005" s="369"/>
      <c r="L1005" s="369"/>
      <c r="M1005" s="369"/>
      <c r="N1005" s="369"/>
      <c r="O1005" s="369"/>
      <c r="P1005" s="369"/>
      <c r="Q1005" s="369"/>
      <c r="R1005" s="369"/>
      <c r="S1005" s="369"/>
      <c r="T1005" s="369"/>
      <c r="U1005" s="369"/>
      <c r="V1005" s="369"/>
      <c r="W1005" s="369"/>
      <c r="X1005" s="369"/>
      <c r="Y1005" s="369"/>
      <c r="Z1005" s="369"/>
      <c r="AA1005" s="369"/>
    </row>
    <row r="1006" spans="2:27" customFormat="1" ht="267.75">
      <c r="C1006" s="494" t="s">
        <v>1527</v>
      </c>
      <c r="D1006" s="102" t="s">
        <v>937</v>
      </c>
      <c r="E1006" s="388" t="s">
        <v>317</v>
      </c>
      <c r="F1006" s="359">
        <v>1</v>
      </c>
      <c r="G1006" s="135"/>
      <c r="H1006" s="135">
        <f t="shared" si="43"/>
        <v>0</v>
      </c>
      <c r="I1006" s="369"/>
      <c r="J1006" s="369"/>
      <c r="K1006" s="369"/>
      <c r="L1006" s="369"/>
      <c r="M1006" s="369"/>
      <c r="N1006" s="369"/>
      <c r="O1006" s="369"/>
      <c r="P1006" s="369"/>
      <c r="Q1006" s="369"/>
      <c r="R1006" s="369"/>
      <c r="S1006" s="369"/>
      <c r="T1006" s="369"/>
      <c r="U1006" s="369"/>
      <c r="V1006" s="369"/>
      <c r="W1006" s="369"/>
      <c r="X1006" s="369"/>
      <c r="Y1006" s="369"/>
      <c r="Z1006" s="369"/>
      <c r="AA1006" s="369"/>
    </row>
    <row r="1007" spans="2:27" customFormat="1" ht="25.5">
      <c r="C1007" s="494" t="s">
        <v>1526</v>
      </c>
      <c r="D1007" s="102" t="s">
        <v>936</v>
      </c>
      <c r="E1007" s="388" t="s">
        <v>317</v>
      </c>
      <c r="F1007" s="359">
        <v>1</v>
      </c>
      <c r="G1007" s="135"/>
      <c r="H1007" s="135">
        <f t="shared" si="43"/>
        <v>0</v>
      </c>
      <c r="I1007" s="369"/>
      <c r="J1007" s="369"/>
      <c r="K1007" s="369"/>
      <c r="L1007" s="369"/>
      <c r="M1007" s="369"/>
      <c r="N1007" s="369"/>
      <c r="O1007" s="369"/>
      <c r="P1007" s="369"/>
      <c r="Q1007" s="369"/>
      <c r="R1007" s="369"/>
      <c r="S1007" s="369"/>
      <c r="T1007" s="369"/>
      <c r="U1007" s="369"/>
      <c r="V1007" s="369"/>
      <c r="W1007" s="369"/>
      <c r="X1007" s="369"/>
      <c r="Y1007" s="369"/>
      <c r="Z1007" s="369"/>
      <c r="AA1007" s="369"/>
    </row>
    <row r="1008" spans="2:27" customFormat="1">
      <c r="C1008" s="494" t="s">
        <v>1525</v>
      </c>
      <c r="D1008" s="17" t="s">
        <v>678</v>
      </c>
      <c r="E1008" s="17" t="s">
        <v>317</v>
      </c>
      <c r="F1008" s="17">
        <v>1</v>
      </c>
      <c r="G1008" s="135"/>
      <c r="H1008" s="135">
        <f t="shared" si="43"/>
        <v>0</v>
      </c>
      <c r="I1008" s="368"/>
      <c r="J1008" s="368"/>
      <c r="K1008" s="368"/>
      <c r="L1008" s="368"/>
      <c r="M1008" s="368"/>
      <c r="N1008" s="368"/>
      <c r="O1008" s="368"/>
      <c r="P1008" s="368"/>
      <c r="Q1008" s="368"/>
      <c r="R1008" s="368"/>
      <c r="S1008" s="368"/>
      <c r="T1008" s="368"/>
      <c r="U1008" s="368"/>
      <c r="V1008" s="368"/>
      <c r="W1008" s="368"/>
      <c r="X1008" s="368"/>
      <c r="Y1008" s="368"/>
      <c r="Z1008" s="368"/>
      <c r="AA1008" s="368"/>
    </row>
    <row r="1009" spans="2:27" s="18" customFormat="1">
      <c r="B1009" s="19"/>
      <c r="C1009" s="21"/>
      <c r="D1009" s="22"/>
      <c r="E1009" s="21"/>
      <c r="F1009" s="23"/>
      <c r="G1009" s="24" t="s">
        <v>1</v>
      </c>
      <c r="H1009" s="24">
        <f>SUM(H1003:H1008)</f>
        <v>0</v>
      </c>
    </row>
    <row r="1010" spans="2:27" s="18" customFormat="1">
      <c r="B1010" s="19"/>
      <c r="C1010" s="21"/>
      <c r="D1010" s="22"/>
      <c r="E1010" s="21"/>
      <c r="F1010" s="23"/>
      <c r="G1010" s="24" t="s">
        <v>2</v>
      </c>
      <c r="H1010" s="24">
        <f>H1009*0.22</f>
        <v>0</v>
      </c>
    </row>
    <row r="1011" spans="2:27" s="18" customFormat="1">
      <c r="B1011" s="19"/>
      <c r="C1011" s="21"/>
      <c r="D1011" s="505"/>
      <c r="E1011" s="21"/>
      <c r="F1011" s="23"/>
      <c r="G1011" s="24" t="s">
        <v>3</v>
      </c>
      <c r="H1011" s="24">
        <f>H1009+H1010</f>
        <v>0</v>
      </c>
    </row>
    <row r="1012" spans="2:27">
      <c r="B1012" s="19" t="s">
        <v>1524</v>
      </c>
      <c r="C1012" s="21"/>
      <c r="D1012" s="22"/>
      <c r="E1012" s="21"/>
      <c r="F1012" s="23"/>
      <c r="G1012" s="24"/>
      <c r="H1012" s="24"/>
    </row>
    <row r="1013" spans="2:27" customFormat="1" ht="25.5">
      <c r="C1013" s="494" t="s">
        <v>1246</v>
      </c>
      <c r="D1013" s="17" t="s">
        <v>905</v>
      </c>
      <c r="E1013" s="382" t="s">
        <v>327</v>
      </c>
      <c r="F1013" s="359">
        <v>1165</v>
      </c>
      <c r="G1013" s="135"/>
      <c r="H1013" s="135">
        <f t="shared" ref="H1013:H1022" si="44">ROUND(F1013*G1013,2)</f>
        <v>0</v>
      </c>
      <c r="I1013" s="358"/>
      <c r="J1013" s="384"/>
      <c r="K1013" s="358"/>
      <c r="L1013" s="358"/>
      <c r="M1013" s="358"/>
      <c r="N1013" s="358"/>
      <c r="O1013" s="358"/>
      <c r="P1013" s="358"/>
      <c r="Q1013" s="358"/>
      <c r="R1013" s="358"/>
      <c r="S1013" s="358"/>
      <c r="T1013" s="358"/>
      <c r="U1013" s="358"/>
      <c r="V1013" s="358"/>
      <c r="W1013" s="358"/>
      <c r="X1013" s="358"/>
      <c r="Y1013" s="358"/>
      <c r="Z1013" s="358"/>
      <c r="AA1013" s="358"/>
    </row>
    <row r="1014" spans="2:27" customFormat="1">
      <c r="C1014" s="983" t="s">
        <v>2887</v>
      </c>
      <c r="D1014" s="17" t="s">
        <v>903</v>
      </c>
      <c r="E1014" s="382" t="s">
        <v>327</v>
      </c>
      <c r="F1014" s="359">
        <v>490</v>
      </c>
      <c r="G1014" s="135"/>
      <c r="H1014" s="135">
        <f t="shared" si="44"/>
        <v>0</v>
      </c>
      <c r="I1014" s="358"/>
      <c r="J1014" s="384"/>
      <c r="K1014" s="358"/>
      <c r="L1014" s="358"/>
      <c r="M1014" s="358"/>
      <c r="N1014" s="358"/>
      <c r="O1014" s="358"/>
      <c r="P1014" s="358"/>
      <c r="Q1014" s="358"/>
      <c r="R1014" s="358"/>
      <c r="S1014" s="358"/>
      <c r="T1014" s="358"/>
      <c r="U1014" s="358"/>
      <c r="V1014" s="358"/>
      <c r="W1014" s="358"/>
      <c r="X1014" s="358"/>
      <c r="Y1014" s="358"/>
      <c r="Z1014" s="358"/>
      <c r="AA1014" s="358"/>
    </row>
    <row r="1015" spans="2:27" customFormat="1" ht="25.5">
      <c r="C1015" s="983" t="s">
        <v>2888</v>
      </c>
      <c r="D1015" s="17" t="s">
        <v>901</v>
      </c>
      <c r="E1015" s="382" t="s">
        <v>327</v>
      </c>
      <c r="F1015" s="359">
        <v>675</v>
      </c>
      <c r="G1015" s="135"/>
      <c r="H1015" s="135">
        <f t="shared" si="44"/>
        <v>0</v>
      </c>
      <c r="I1015" s="358"/>
      <c r="J1015" s="383"/>
      <c r="K1015" s="385"/>
      <c r="L1015" s="358"/>
      <c r="M1015" s="358"/>
      <c r="N1015" s="358"/>
      <c r="O1015" s="358"/>
      <c r="P1015" s="358"/>
      <c r="Q1015" s="358"/>
      <c r="R1015" s="358"/>
      <c r="S1015" s="358"/>
      <c r="T1015" s="358"/>
      <c r="U1015" s="358"/>
      <c r="V1015" s="358"/>
      <c r="W1015" s="358"/>
      <c r="X1015" s="358"/>
      <c r="Y1015" s="358"/>
      <c r="Z1015" s="358"/>
      <c r="AA1015" s="358"/>
    </row>
    <row r="1016" spans="2:27" customFormat="1" ht="25.5">
      <c r="C1016" s="983" t="s">
        <v>2889</v>
      </c>
      <c r="D1016" s="17" t="s">
        <v>899</v>
      </c>
      <c r="E1016" s="382" t="s">
        <v>136</v>
      </c>
      <c r="F1016" s="359">
        <v>4</v>
      </c>
      <c r="G1016" s="135"/>
      <c r="H1016" s="135">
        <f t="shared" si="44"/>
        <v>0</v>
      </c>
      <c r="I1016" s="358"/>
      <c r="J1016" s="386"/>
      <c r="K1016" s="385"/>
      <c r="L1016" s="358"/>
      <c r="M1016" s="358"/>
      <c r="N1016" s="358"/>
      <c r="O1016" s="358"/>
      <c r="P1016" s="358"/>
      <c r="Q1016" s="358"/>
      <c r="R1016" s="358"/>
      <c r="S1016" s="358"/>
      <c r="T1016" s="358"/>
      <c r="U1016" s="358"/>
      <c r="V1016" s="358"/>
      <c r="W1016" s="358"/>
      <c r="X1016" s="358"/>
      <c r="Y1016" s="358"/>
      <c r="Z1016" s="358"/>
      <c r="AA1016" s="358"/>
    </row>
    <row r="1017" spans="2:27" customFormat="1" ht="38.25">
      <c r="C1017" s="983" t="s">
        <v>2890</v>
      </c>
      <c r="D1017" s="17" t="s">
        <v>896</v>
      </c>
      <c r="E1017" s="382" t="s">
        <v>136</v>
      </c>
      <c r="F1017" s="359">
        <v>1</v>
      </c>
      <c r="G1017" s="135"/>
      <c r="H1017" s="135">
        <f t="shared" si="44"/>
        <v>0</v>
      </c>
      <c r="I1017" s="358"/>
      <c r="J1017" s="387"/>
      <c r="K1017" s="387"/>
      <c r="L1017" s="358"/>
      <c r="M1017" s="358"/>
      <c r="N1017" s="358"/>
      <c r="O1017" s="358"/>
      <c r="P1017" s="358"/>
      <c r="Q1017" s="358"/>
      <c r="R1017" s="358"/>
      <c r="S1017" s="358"/>
      <c r="T1017" s="358"/>
      <c r="U1017" s="358"/>
      <c r="V1017" s="358"/>
      <c r="W1017" s="358"/>
      <c r="X1017" s="358"/>
      <c r="Y1017" s="358"/>
      <c r="Z1017" s="358"/>
      <c r="AA1017" s="358"/>
    </row>
    <row r="1018" spans="2:27" customFormat="1" ht="25.5">
      <c r="C1018" s="983" t="s">
        <v>2891</v>
      </c>
      <c r="D1018" s="17" t="s">
        <v>894</v>
      </c>
      <c r="E1018" s="382" t="s">
        <v>136</v>
      </c>
      <c r="F1018" s="359">
        <v>1</v>
      </c>
      <c r="G1018" s="135"/>
      <c r="H1018" s="135">
        <f t="shared" si="44"/>
        <v>0</v>
      </c>
      <c r="I1018" s="358"/>
      <c r="J1018" s="387"/>
      <c r="K1018" s="387"/>
      <c r="L1018" s="358"/>
      <c r="M1018" s="358"/>
      <c r="N1018" s="358"/>
      <c r="O1018" s="358"/>
      <c r="P1018" s="358"/>
      <c r="Q1018" s="358"/>
      <c r="R1018" s="358"/>
      <c r="S1018" s="358"/>
      <c r="T1018" s="358"/>
      <c r="U1018" s="358"/>
      <c r="V1018" s="358"/>
      <c r="W1018" s="358"/>
      <c r="X1018" s="358"/>
      <c r="Y1018" s="358"/>
      <c r="Z1018" s="358"/>
      <c r="AA1018" s="358"/>
    </row>
    <row r="1019" spans="2:27" customFormat="1">
      <c r="C1019" s="983" t="s">
        <v>2892</v>
      </c>
      <c r="D1019" s="17" t="s">
        <v>892</v>
      </c>
      <c r="E1019" s="382" t="s">
        <v>136</v>
      </c>
      <c r="F1019" s="359">
        <v>1</v>
      </c>
      <c r="G1019" s="135"/>
      <c r="H1019" s="135">
        <f t="shared" si="44"/>
        <v>0</v>
      </c>
      <c r="I1019" s="358"/>
      <c r="J1019" s="387"/>
      <c r="K1019" s="387"/>
      <c r="L1019" s="358"/>
      <c r="M1019" s="358"/>
      <c r="N1019" s="358"/>
      <c r="O1019" s="358"/>
      <c r="P1019" s="358"/>
      <c r="Q1019" s="358"/>
      <c r="R1019" s="358"/>
      <c r="S1019" s="358"/>
      <c r="T1019" s="358"/>
      <c r="U1019" s="358"/>
      <c r="V1019" s="358"/>
      <c r="W1019" s="358"/>
      <c r="X1019" s="358"/>
      <c r="Y1019" s="358"/>
      <c r="Z1019" s="358"/>
      <c r="AA1019" s="358"/>
    </row>
    <row r="1020" spans="2:27" customFormat="1" ht="25.5">
      <c r="C1020" s="983" t="s">
        <v>2893</v>
      </c>
      <c r="D1020" s="17" t="s">
        <v>890</v>
      </c>
      <c r="E1020" s="382" t="s">
        <v>136</v>
      </c>
      <c r="F1020" s="359">
        <v>4</v>
      </c>
      <c r="G1020" s="135"/>
      <c r="H1020" s="135">
        <f t="shared" si="44"/>
        <v>0</v>
      </c>
      <c r="I1020" s="358"/>
      <c r="J1020" s="384"/>
      <c r="K1020" s="358"/>
      <c r="L1020" s="358"/>
      <c r="M1020" s="358"/>
      <c r="N1020" s="358"/>
      <c r="O1020" s="358"/>
      <c r="P1020" s="358"/>
      <c r="Q1020" s="358"/>
      <c r="R1020" s="358"/>
      <c r="S1020" s="358"/>
      <c r="T1020" s="358"/>
      <c r="U1020" s="358"/>
      <c r="V1020" s="358"/>
      <c r="W1020" s="358"/>
      <c r="X1020" s="358"/>
      <c r="Y1020" s="358"/>
      <c r="Z1020" s="358"/>
      <c r="AA1020" s="358"/>
    </row>
    <row r="1021" spans="2:27" customFormat="1" ht="63.75">
      <c r="C1021" s="983" t="s">
        <v>2894</v>
      </c>
      <c r="D1021" s="17" t="s">
        <v>888</v>
      </c>
      <c r="E1021" s="382" t="s">
        <v>136</v>
      </c>
      <c r="F1021" s="359">
        <v>1</v>
      </c>
      <c r="G1021" s="135"/>
      <c r="H1021" s="135">
        <f t="shared" si="44"/>
        <v>0</v>
      </c>
      <c r="I1021" s="358"/>
      <c r="J1021" s="386"/>
      <c r="K1021" s="385"/>
      <c r="L1021" s="358"/>
      <c r="M1021" s="358"/>
      <c r="N1021" s="358"/>
      <c r="O1021" s="358"/>
      <c r="P1021" s="358"/>
      <c r="Q1021" s="358"/>
      <c r="R1021" s="358"/>
      <c r="S1021" s="358"/>
      <c r="T1021" s="358"/>
      <c r="U1021" s="358"/>
      <c r="V1021" s="358"/>
      <c r="W1021" s="358"/>
      <c r="X1021" s="358"/>
      <c r="Y1021" s="358"/>
      <c r="Z1021" s="358"/>
      <c r="AA1021" s="358"/>
    </row>
    <row r="1022" spans="2:27" customFormat="1" ht="25.5">
      <c r="C1022" s="983" t="s">
        <v>2895</v>
      </c>
      <c r="D1022" s="17" t="s">
        <v>886</v>
      </c>
      <c r="E1022" s="382" t="s">
        <v>136</v>
      </c>
      <c r="F1022" s="359">
        <v>1</v>
      </c>
      <c r="G1022" s="135"/>
      <c r="H1022" s="135">
        <f t="shared" si="44"/>
        <v>0</v>
      </c>
      <c r="I1022" s="358"/>
      <c r="J1022" s="384"/>
      <c r="K1022" s="358"/>
      <c r="L1022" s="358"/>
      <c r="M1022" s="358"/>
      <c r="N1022" s="358"/>
      <c r="O1022" s="358"/>
      <c r="P1022" s="358"/>
      <c r="Q1022" s="358"/>
      <c r="R1022" s="358"/>
      <c r="S1022" s="358"/>
      <c r="T1022" s="358"/>
      <c r="U1022" s="358"/>
      <c r="V1022" s="358"/>
      <c r="W1022" s="358"/>
      <c r="X1022" s="358"/>
      <c r="Y1022" s="358"/>
      <c r="Z1022" s="358"/>
      <c r="AA1022" s="358"/>
    </row>
    <row r="1023" spans="2:27" customFormat="1">
      <c r="C1023" s="983" t="s">
        <v>2896</v>
      </c>
      <c r="D1023" s="17" t="s">
        <v>678</v>
      </c>
      <c r="E1023" s="17" t="s">
        <v>317</v>
      </c>
      <c r="F1023" s="359">
        <v>1</v>
      </c>
      <c r="G1023" s="135"/>
      <c r="H1023" s="135">
        <f t="shared" ref="H1023" si="45">ROUND(F1023*G1023,2)</f>
        <v>0</v>
      </c>
      <c r="I1023" s="368"/>
      <c r="J1023" s="368"/>
      <c r="K1023" s="368"/>
      <c r="L1023" s="368"/>
      <c r="M1023" s="368"/>
      <c r="N1023" s="368"/>
      <c r="O1023" s="368"/>
      <c r="P1023" s="368"/>
      <c r="Q1023" s="368"/>
      <c r="R1023" s="368"/>
      <c r="S1023" s="368"/>
      <c r="T1023" s="368"/>
      <c r="U1023" s="368"/>
      <c r="V1023" s="368"/>
      <c r="W1023" s="368"/>
      <c r="X1023" s="368"/>
      <c r="Y1023" s="368"/>
      <c r="Z1023" s="368"/>
      <c r="AA1023" s="368"/>
    </row>
    <row r="1024" spans="2:27">
      <c r="B1024" s="19"/>
      <c r="C1024" s="21"/>
      <c r="D1024" s="22"/>
      <c r="E1024" s="21"/>
      <c r="F1024" s="23"/>
      <c r="G1024" s="24" t="s">
        <v>1</v>
      </c>
      <c r="H1024" s="24">
        <f>SUM(H1013:H1023)</f>
        <v>0</v>
      </c>
    </row>
    <row r="1025" spans="2:27">
      <c r="B1025" s="19"/>
      <c r="C1025" s="21"/>
      <c r="D1025" s="22"/>
      <c r="E1025" s="21"/>
      <c r="F1025" s="23"/>
      <c r="G1025" s="24" t="s">
        <v>2</v>
      </c>
      <c r="H1025" s="24">
        <f>H1024*0.22</f>
        <v>0</v>
      </c>
    </row>
    <row r="1026" spans="2:27">
      <c r="B1026" s="19"/>
      <c r="C1026" s="21"/>
      <c r="D1026" s="22"/>
      <c r="E1026" s="21"/>
      <c r="F1026" s="23"/>
      <c r="G1026" s="24" t="s">
        <v>3</v>
      </c>
      <c r="H1026" s="24">
        <f>H1024+H1025</f>
        <v>0</v>
      </c>
    </row>
    <row r="1027" spans="2:27">
      <c r="B1027" s="19" t="s">
        <v>1523</v>
      </c>
      <c r="C1027" s="21"/>
      <c r="D1027" s="22"/>
      <c r="E1027" s="21"/>
      <c r="F1027" s="23"/>
      <c r="G1027" s="24"/>
      <c r="H1027" s="24"/>
    </row>
    <row r="1028" spans="2:27" s="18" customFormat="1">
      <c r="B1028" s="19" t="s">
        <v>1522</v>
      </c>
      <c r="C1028" s="21"/>
      <c r="D1028" s="22"/>
      <c r="E1028" s="21"/>
      <c r="F1028" s="23"/>
      <c r="G1028" s="58"/>
      <c r="H1028" s="58"/>
    </row>
    <row r="1029" spans="2:27" customFormat="1" ht="114">
      <c r="C1029" s="360" t="s">
        <v>1521</v>
      </c>
      <c r="D1029" s="17" t="s">
        <v>884</v>
      </c>
      <c r="E1029" s="17" t="s">
        <v>317</v>
      </c>
      <c r="F1029" s="359"/>
      <c r="G1029" s="135"/>
      <c r="H1029" s="135"/>
      <c r="I1029" s="372"/>
      <c r="J1029" s="372"/>
      <c r="K1029" s="372"/>
      <c r="L1029" s="372"/>
      <c r="M1029" s="372"/>
      <c r="N1029" s="372"/>
      <c r="O1029" s="372"/>
      <c r="P1029" s="372"/>
      <c r="Q1029" s="372"/>
      <c r="R1029" s="372"/>
      <c r="S1029" s="372"/>
      <c r="T1029" s="372"/>
      <c r="U1029" s="372"/>
      <c r="V1029" s="372"/>
      <c r="W1029" s="372"/>
      <c r="X1029" s="372"/>
      <c r="Y1029" s="372"/>
      <c r="Z1029" s="372"/>
      <c r="AA1029" s="372"/>
    </row>
    <row r="1030" spans="2:27" customFormat="1" ht="38.25">
      <c r="C1030" s="370"/>
      <c r="D1030" s="17" t="s">
        <v>875</v>
      </c>
      <c r="E1030" s="17" t="s">
        <v>136</v>
      </c>
      <c r="F1030" s="359"/>
      <c r="G1030" s="135"/>
      <c r="H1030" s="135"/>
      <c r="I1030" s="372"/>
      <c r="J1030" s="372"/>
      <c r="K1030" s="372"/>
      <c r="L1030" s="372"/>
      <c r="M1030" s="372"/>
      <c r="N1030" s="372"/>
      <c r="O1030" s="372"/>
      <c r="P1030" s="372"/>
      <c r="Q1030" s="372"/>
      <c r="R1030" s="372"/>
      <c r="S1030" s="372"/>
      <c r="T1030" s="372"/>
      <c r="U1030" s="372"/>
      <c r="V1030" s="372"/>
      <c r="W1030" s="372"/>
      <c r="X1030" s="372"/>
      <c r="Y1030" s="372"/>
      <c r="Z1030" s="372"/>
      <c r="AA1030" s="372"/>
    </row>
    <row r="1031" spans="2:27" customFormat="1" ht="63.75">
      <c r="C1031" s="370"/>
      <c r="D1031" s="17" t="s">
        <v>874</v>
      </c>
      <c r="E1031" s="17" t="s">
        <v>136</v>
      </c>
      <c r="F1031" s="359"/>
      <c r="G1031" s="135"/>
      <c r="H1031" s="135"/>
      <c r="I1031" s="372"/>
      <c r="J1031" s="372"/>
      <c r="K1031" s="372"/>
      <c r="L1031" s="372"/>
      <c r="M1031" s="372"/>
      <c r="N1031" s="372"/>
      <c r="O1031" s="372"/>
      <c r="P1031" s="372"/>
      <c r="Q1031" s="372"/>
      <c r="R1031" s="372"/>
      <c r="S1031" s="372"/>
      <c r="T1031" s="372"/>
      <c r="U1031" s="372"/>
      <c r="V1031" s="372"/>
      <c r="W1031" s="372"/>
      <c r="X1031" s="372"/>
      <c r="Y1031" s="372"/>
      <c r="Z1031" s="372"/>
      <c r="AA1031" s="372"/>
    </row>
    <row r="1032" spans="2:27" customFormat="1">
      <c r="C1032" s="370"/>
      <c r="D1032" s="17" t="s">
        <v>873</v>
      </c>
      <c r="E1032" s="17" t="s">
        <v>136</v>
      </c>
      <c r="F1032" s="359"/>
      <c r="G1032" s="135"/>
      <c r="H1032" s="135"/>
      <c r="I1032" s="372"/>
      <c r="J1032" s="372"/>
      <c r="K1032" s="372"/>
      <c r="L1032" s="372"/>
      <c r="M1032" s="372"/>
      <c r="N1032" s="372"/>
      <c r="O1032" s="372"/>
      <c r="P1032" s="372"/>
      <c r="Q1032" s="372"/>
      <c r="R1032" s="372"/>
      <c r="S1032" s="372"/>
      <c r="T1032" s="372"/>
      <c r="U1032" s="372"/>
      <c r="V1032" s="372"/>
      <c r="W1032" s="372"/>
      <c r="X1032" s="372"/>
      <c r="Y1032" s="372"/>
      <c r="Z1032" s="372"/>
      <c r="AA1032" s="372"/>
    </row>
    <row r="1033" spans="2:27" customFormat="1" ht="38.25">
      <c r="C1033" s="370"/>
      <c r="D1033" s="17" t="s">
        <v>872</v>
      </c>
      <c r="E1033" s="17" t="s">
        <v>136</v>
      </c>
      <c r="F1033" s="359"/>
      <c r="G1033" s="135"/>
      <c r="H1033" s="135"/>
      <c r="I1033" s="372"/>
      <c r="J1033" s="372"/>
      <c r="K1033" s="372"/>
      <c r="L1033" s="372"/>
      <c r="M1033" s="372"/>
      <c r="N1033" s="372"/>
      <c r="O1033" s="372"/>
      <c r="P1033" s="372"/>
      <c r="Q1033" s="372"/>
      <c r="R1033" s="372"/>
      <c r="S1033" s="372"/>
      <c r="T1033" s="372"/>
      <c r="U1033" s="372"/>
      <c r="V1033" s="372"/>
      <c r="W1033" s="372"/>
      <c r="X1033" s="372"/>
      <c r="Y1033" s="372"/>
      <c r="Z1033" s="372"/>
      <c r="AA1033" s="372"/>
    </row>
    <row r="1034" spans="2:27" customFormat="1" ht="38.25">
      <c r="C1034" s="370"/>
      <c r="D1034" s="17" t="s">
        <v>871</v>
      </c>
      <c r="E1034" s="17" t="s">
        <v>136</v>
      </c>
      <c r="F1034" s="359"/>
      <c r="G1034" s="135"/>
      <c r="H1034" s="135"/>
      <c r="I1034" s="372"/>
      <c r="J1034" s="372"/>
      <c r="K1034" s="372"/>
      <c r="L1034" s="372"/>
      <c r="M1034" s="372"/>
      <c r="N1034" s="372"/>
      <c r="O1034" s="372"/>
      <c r="P1034" s="372"/>
      <c r="Q1034" s="372"/>
      <c r="R1034" s="372"/>
      <c r="S1034" s="372"/>
      <c r="T1034" s="372"/>
      <c r="U1034" s="372"/>
      <c r="V1034" s="372"/>
      <c r="W1034" s="372"/>
      <c r="X1034" s="372"/>
      <c r="Y1034" s="372"/>
      <c r="Z1034" s="372"/>
      <c r="AA1034" s="372"/>
    </row>
    <row r="1035" spans="2:27" customFormat="1" ht="25.5">
      <c r="C1035" s="370"/>
      <c r="D1035" s="17" t="s">
        <v>870</v>
      </c>
      <c r="E1035" s="17" t="s">
        <v>136</v>
      </c>
      <c r="F1035" s="359"/>
      <c r="G1035" s="135"/>
      <c r="H1035" s="135"/>
      <c r="I1035" s="372"/>
      <c r="J1035" s="372"/>
      <c r="K1035" s="372"/>
      <c r="L1035" s="372"/>
      <c r="M1035" s="372"/>
      <c r="N1035" s="372"/>
      <c r="O1035" s="372"/>
      <c r="P1035" s="372"/>
      <c r="Q1035" s="372"/>
      <c r="R1035" s="372"/>
      <c r="S1035" s="372"/>
      <c r="T1035" s="372"/>
      <c r="U1035" s="372"/>
      <c r="V1035" s="372"/>
      <c r="W1035" s="372"/>
      <c r="X1035" s="372"/>
      <c r="Y1035" s="372"/>
      <c r="Z1035" s="372"/>
      <c r="AA1035" s="372"/>
    </row>
    <row r="1036" spans="2:27" customFormat="1">
      <c r="C1036" s="370"/>
      <c r="D1036" s="17" t="s">
        <v>869</v>
      </c>
      <c r="E1036" s="17" t="s">
        <v>136</v>
      </c>
      <c r="F1036" s="359"/>
      <c r="G1036" s="135"/>
      <c r="H1036" s="135"/>
      <c r="I1036" s="372"/>
      <c r="J1036" s="372"/>
      <c r="K1036" s="372"/>
      <c r="L1036" s="372"/>
      <c r="M1036" s="372"/>
      <c r="N1036" s="372"/>
      <c r="O1036" s="372"/>
      <c r="P1036" s="372"/>
      <c r="Q1036" s="372"/>
      <c r="R1036" s="372"/>
      <c r="S1036" s="372"/>
      <c r="T1036" s="372"/>
      <c r="U1036" s="372"/>
      <c r="V1036" s="372"/>
      <c r="W1036" s="372"/>
      <c r="X1036" s="372"/>
      <c r="Y1036" s="372"/>
      <c r="Z1036" s="372"/>
      <c r="AA1036" s="372"/>
    </row>
    <row r="1037" spans="2:27" customFormat="1" ht="51">
      <c r="C1037" s="370"/>
      <c r="D1037" s="17" t="s">
        <v>868</v>
      </c>
      <c r="E1037" s="17" t="s">
        <v>136</v>
      </c>
      <c r="F1037" s="359"/>
      <c r="G1037" s="135"/>
      <c r="H1037" s="135"/>
      <c r="I1037" s="372"/>
      <c r="J1037" s="372"/>
      <c r="K1037" s="372"/>
      <c r="L1037" s="372"/>
      <c r="M1037" s="372"/>
      <c r="N1037" s="372"/>
      <c r="O1037" s="372"/>
      <c r="P1037" s="372"/>
      <c r="Q1037" s="372"/>
      <c r="R1037" s="372"/>
      <c r="S1037" s="372"/>
      <c r="T1037" s="372"/>
      <c r="U1037" s="372"/>
      <c r="V1037" s="372"/>
      <c r="W1037" s="372"/>
      <c r="X1037" s="372"/>
      <c r="Y1037" s="372"/>
      <c r="Z1037" s="372"/>
      <c r="AA1037" s="372"/>
    </row>
    <row r="1038" spans="2:27" customFormat="1">
      <c r="C1038" s="370"/>
      <c r="D1038" s="17" t="s">
        <v>883</v>
      </c>
      <c r="E1038" s="17" t="s">
        <v>136</v>
      </c>
      <c r="F1038" s="359"/>
      <c r="G1038" s="135"/>
      <c r="H1038" s="135"/>
      <c r="I1038" s="372"/>
      <c r="J1038" s="372"/>
      <c r="K1038" s="372"/>
      <c r="L1038" s="372"/>
      <c r="M1038" s="372"/>
      <c r="N1038" s="372"/>
      <c r="O1038" s="372"/>
      <c r="P1038" s="372"/>
      <c r="Q1038" s="372"/>
      <c r="R1038" s="372"/>
      <c r="S1038" s="372"/>
      <c r="T1038" s="372"/>
      <c r="U1038" s="372"/>
      <c r="V1038" s="372"/>
      <c r="W1038" s="372"/>
      <c r="X1038" s="372"/>
      <c r="Y1038" s="372"/>
      <c r="Z1038" s="372"/>
      <c r="AA1038" s="372"/>
    </row>
    <row r="1039" spans="2:27" customFormat="1">
      <c r="C1039" s="370"/>
      <c r="D1039" s="17" t="s">
        <v>882</v>
      </c>
      <c r="E1039" s="17" t="s">
        <v>136</v>
      </c>
      <c r="F1039" s="359"/>
      <c r="G1039" s="135"/>
      <c r="H1039" s="135"/>
      <c r="I1039" s="372"/>
      <c r="J1039" s="372"/>
      <c r="K1039" s="372"/>
      <c r="L1039" s="372"/>
      <c r="M1039" s="372"/>
      <c r="N1039" s="372"/>
      <c r="O1039" s="372"/>
      <c r="P1039" s="372"/>
      <c r="Q1039" s="372"/>
      <c r="R1039" s="372"/>
      <c r="S1039" s="372"/>
      <c r="T1039" s="372"/>
      <c r="U1039" s="372"/>
      <c r="V1039" s="372"/>
      <c r="W1039" s="372"/>
      <c r="X1039" s="372"/>
      <c r="Y1039" s="372"/>
      <c r="Z1039" s="372"/>
      <c r="AA1039" s="372"/>
    </row>
    <row r="1040" spans="2:27" customFormat="1" ht="38.25">
      <c r="C1040" s="370"/>
      <c r="D1040" s="17" t="s">
        <v>871</v>
      </c>
      <c r="E1040" s="17" t="s">
        <v>136</v>
      </c>
      <c r="F1040" s="359"/>
      <c r="G1040" s="135"/>
      <c r="H1040" s="135"/>
      <c r="I1040" s="372"/>
      <c r="J1040" s="372"/>
      <c r="K1040" s="372"/>
      <c r="L1040" s="372"/>
      <c r="M1040" s="372"/>
      <c r="N1040" s="372"/>
      <c r="O1040" s="372"/>
      <c r="P1040" s="372"/>
      <c r="Q1040" s="372"/>
      <c r="R1040" s="372"/>
      <c r="S1040" s="372"/>
      <c r="T1040" s="372"/>
      <c r="U1040" s="372"/>
      <c r="V1040" s="372"/>
      <c r="W1040" s="372"/>
      <c r="X1040" s="372"/>
      <c r="Y1040" s="372"/>
      <c r="Z1040" s="372"/>
      <c r="AA1040" s="372"/>
    </row>
    <row r="1041" spans="3:27" customFormat="1" ht="25.5">
      <c r="C1041" s="370"/>
      <c r="D1041" s="17" t="s">
        <v>881</v>
      </c>
      <c r="E1041" s="17" t="s">
        <v>136</v>
      </c>
      <c r="F1041" s="359"/>
      <c r="G1041" s="135"/>
      <c r="H1041" s="135"/>
      <c r="I1041" s="372"/>
      <c r="J1041" s="372"/>
      <c r="K1041" s="372"/>
      <c r="L1041" s="372"/>
      <c r="M1041" s="372"/>
      <c r="N1041" s="372"/>
      <c r="O1041" s="372"/>
      <c r="P1041" s="372"/>
      <c r="Q1041" s="372"/>
      <c r="R1041" s="372"/>
      <c r="S1041" s="372"/>
      <c r="T1041" s="372"/>
      <c r="U1041" s="372"/>
      <c r="V1041" s="372"/>
      <c r="W1041" s="372"/>
      <c r="X1041" s="372"/>
      <c r="Y1041" s="372"/>
      <c r="Z1041" s="372"/>
      <c r="AA1041" s="372"/>
    </row>
    <row r="1042" spans="3:27" customFormat="1">
      <c r="C1042" s="370"/>
      <c r="D1042" s="17" t="s">
        <v>869</v>
      </c>
      <c r="E1042" s="17" t="s">
        <v>136</v>
      </c>
      <c r="F1042" s="359"/>
      <c r="G1042" s="135"/>
      <c r="H1042" s="135"/>
      <c r="I1042" s="372"/>
      <c r="J1042" s="372"/>
      <c r="K1042" s="372"/>
      <c r="L1042" s="372"/>
      <c r="M1042" s="372"/>
      <c r="N1042" s="372"/>
      <c r="O1042" s="372"/>
      <c r="P1042" s="372"/>
      <c r="Q1042" s="372"/>
      <c r="R1042" s="372"/>
      <c r="S1042" s="372"/>
      <c r="T1042" s="372"/>
      <c r="U1042" s="372"/>
      <c r="V1042" s="372"/>
      <c r="W1042" s="372"/>
      <c r="X1042" s="372"/>
      <c r="Y1042" s="372"/>
      <c r="Z1042" s="372"/>
      <c r="AA1042" s="372"/>
    </row>
    <row r="1043" spans="3:27" customFormat="1" ht="25.5">
      <c r="C1043" s="370"/>
      <c r="D1043" s="17" t="s">
        <v>880</v>
      </c>
      <c r="E1043" s="17" t="s">
        <v>136</v>
      </c>
      <c r="F1043" s="359"/>
      <c r="G1043" s="135"/>
      <c r="H1043" s="135"/>
      <c r="I1043" s="372"/>
      <c r="J1043" s="372"/>
      <c r="K1043" s="372"/>
      <c r="L1043" s="372"/>
      <c r="M1043" s="372"/>
      <c r="N1043" s="372"/>
      <c r="O1043" s="372"/>
      <c r="P1043" s="372"/>
      <c r="Q1043" s="372"/>
      <c r="R1043" s="372"/>
      <c r="S1043" s="372"/>
      <c r="T1043" s="372"/>
      <c r="U1043" s="372"/>
      <c r="V1043" s="372"/>
      <c r="W1043" s="372"/>
      <c r="X1043" s="372"/>
      <c r="Y1043" s="372"/>
      <c r="Z1043" s="372"/>
      <c r="AA1043" s="372"/>
    </row>
    <row r="1044" spans="3:27" customFormat="1" ht="25.5">
      <c r="C1044" s="370"/>
      <c r="D1044" s="17" t="s">
        <v>879</v>
      </c>
      <c r="E1044" s="17" t="s">
        <v>317</v>
      </c>
      <c r="F1044" s="359"/>
      <c r="G1044" s="135"/>
      <c r="H1044" s="135"/>
      <c r="I1044" s="372"/>
      <c r="J1044" s="372"/>
      <c r="K1044" s="372"/>
      <c r="L1044" s="372"/>
      <c r="M1044" s="372"/>
      <c r="N1044" s="372"/>
      <c r="O1044" s="372"/>
      <c r="P1044" s="372"/>
      <c r="Q1044" s="372"/>
      <c r="R1044" s="372"/>
      <c r="S1044" s="372"/>
      <c r="T1044" s="372"/>
      <c r="U1044" s="372"/>
      <c r="V1044" s="372"/>
      <c r="W1044" s="372"/>
      <c r="X1044" s="372"/>
      <c r="Y1044" s="372"/>
      <c r="Z1044" s="372"/>
      <c r="AA1044" s="372"/>
    </row>
    <row r="1045" spans="3:27" customFormat="1" ht="25.5">
      <c r="C1045" s="370"/>
      <c r="D1045" s="17" t="s">
        <v>877</v>
      </c>
      <c r="E1045" s="17" t="s">
        <v>317</v>
      </c>
      <c r="F1045" s="359"/>
      <c r="G1045" s="135"/>
      <c r="H1045" s="135"/>
      <c r="I1045" s="372"/>
      <c r="J1045" s="372"/>
      <c r="K1045" s="372"/>
      <c r="L1045" s="372"/>
      <c r="M1045" s="372"/>
      <c r="N1045" s="372"/>
      <c r="O1045" s="372"/>
      <c r="P1045" s="372"/>
      <c r="Q1045" s="372"/>
      <c r="R1045" s="372"/>
      <c r="S1045" s="372"/>
      <c r="T1045" s="372"/>
      <c r="U1045" s="372"/>
      <c r="V1045" s="372"/>
      <c r="W1045" s="372"/>
      <c r="X1045" s="372"/>
      <c r="Y1045" s="372"/>
      <c r="Z1045" s="372"/>
      <c r="AA1045" s="372"/>
    </row>
    <row r="1046" spans="3:27" customFormat="1">
      <c r="C1046" s="370"/>
      <c r="D1046" s="17" t="s">
        <v>787</v>
      </c>
      <c r="E1046" s="17" t="s">
        <v>317</v>
      </c>
      <c r="F1046" s="359">
        <v>2</v>
      </c>
      <c r="G1046" s="981"/>
      <c r="H1046" s="135">
        <f>ROUND(F1046*G1046,2)</f>
        <v>0</v>
      </c>
      <c r="I1046" s="369"/>
      <c r="J1046" s="369"/>
      <c r="K1046" s="369"/>
      <c r="L1046" s="369"/>
      <c r="M1046" s="369"/>
      <c r="N1046" s="369"/>
      <c r="O1046" s="369"/>
      <c r="P1046" s="369"/>
      <c r="Q1046" s="369"/>
      <c r="R1046" s="369"/>
      <c r="S1046" s="369"/>
      <c r="T1046" s="369"/>
      <c r="U1046" s="369"/>
      <c r="V1046" s="369"/>
      <c r="W1046" s="369"/>
      <c r="X1046" s="369"/>
      <c r="Y1046" s="369"/>
      <c r="Z1046" s="369"/>
      <c r="AA1046" s="369"/>
    </row>
    <row r="1047" spans="3:27" customFormat="1" ht="114">
      <c r="C1047" s="360" t="s">
        <v>1520</v>
      </c>
      <c r="D1047" s="17" t="s">
        <v>876</v>
      </c>
      <c r="E1047" s="17" t="s">
        <v>317</v>
      </c>
      <c r="F1047" s="359"/>
      <c r="G1047" s="135"/>
      <c r="H1047" s="135"/>
      <c r="I1047" s="372"/>
      <c r="J1047" s="372"/>
      <c r="K1047" s="372"/>
      <c r="L1047" s="372"/>
      <c r="M1047" s="372"/>
      <c r="N1047" s="372"/>
      <c r="O1047" s="372"/>
      <c r="P1047" s="372"/>
      <c r="Q1047" s="372"/>
      <c r="R1047" s="372"/>
      <c r="S1047" s="372"/>
      <c r="T1047" s="372"/>
      <c r="U1047" s="372"/>
      <c r="V1047" s="372"/>
      <c r="W1047" s="372"/>
      <c r="X1047" s="372"/>
      <c r="Y1047" s="372"/>
      <c r="Z1047" s="372"/>
      <c r="AA1047" s="372"/>
    </row>
    <row r="1048" spans="3:27" customFormat="1" ht="38.25">
      <c r="C1048" s="370"/>
      <c r="D1048" s="17" t="s">
        <v>875</v>
      </c>
      <c r="E1048" s="17" t="s">
        <v>136</v>
      </c>
      <c r="F1048" s="359"/>
      <c r="G1048" s="135"/>
      <c r="H1048" s="135"/>
      <c r="I1048" s="372"/>
      <c r="J1048" s="372"/>
      <c r="K1048" s="372"/>
      <c r="L1048" s="372"/>
      <c r="M1048" s="372"/>
      <c r="N1048" s="372"/>
      <c r="O1048" s="372"/>
      <c r="P1048" s="372"/>
      <c r="Q1048" s="372"/>
      <c r="R1048" s="372"/>
      <c r="S1048" s="372"/>
      <c r="T1048" s="372"/>
      <c r="U1048" s="372"/>
      <c r="V1048" s="372"/>
      <c r="W1048" s="372"/>
      <c r="X1048" s="372"/>
      <c r="Y1048" s="372"/>
      <c r="Z1048" s="372"/>
      <c r="AA1048" s="372"/>
    </row>
    <row r="1049" spans="3:27" customFormat="1" ht="63.75">
      <c r="C1049" s="370"/>
      <c r="D1049" s="17" t="s">
        <v>874</v>
      </c>
      <c r="E1049" s="17" t="s">
        <v>136</v>
      </c>
      <c r="F1049" s="359"/>
      <c r="G1049" s="135"/>
      <c r="H1049" s="135"/>
      <c r="I1049" s="372"/>
      <c r="J1049" s="372"/>
      <c r="K1049" s="372"/>
      <c r="L1049" s="372"/>
      <c r="M1049" s="372"/>
      <c r="N1049" s="372"/>
      <c r="O1049" s="372"/>
      <c r="P1049" s="372"/>
      <c r="Q1049" s="372"/>
      <c r="R1049" s="372"/>
      <c r="S1049" s="372"/>
      <c r="T1049" s="372"/>
      <c r="U1049" s="372"/>
      <c r="V1049" s="372"/>
      <c r="W1049" s="372"/>
      <c r="X1049" s="372"/>
      <c r="Y1049" s="372"/>
      <c r="Z1049" s="372"/>
      <c r="AA1049" s="372"/>
    </row>
    <row r="1050" spans="3:27" customFormat="1">
      <c r="C1050" s="370"/>
      <c r="D1050" s="17" t="s">
        <v>873</v>
      </c>
      <c r="E1050" s="17" t="s">
        <v>136</v>
      </c>
      <c r="F1050" s="359"/>
      <c r="G1050" s="135"/>
      <c r="H1050" s="135"/>
      <c r="I1050" s="372"/>
      <c r="J1050" s="372"/>
      <c r="K1050" s="372"/>
      <c r="L1050" s="372"/>
      <c r="M1050" s="372"/>
      <c r="N1050" s="372"/>
      <c r="O1050" s="372"/>
      <c r="P1050" s="372"/>
      <c r="Q1050" s="372"/>
      <c r="R1050" s="372"/>
      <c r="S1050" s="372"/>
      <c r="T1050" s="372"/>
      <c r="U1050" s="372"/>
      <c r="V1050" s="372"/>
      <c r="W1050" s="372"/>
      <c r="X1050" s="372"/>
      <c r="Y1050" s="372"/>
      <c r="Z1050" s="372"/>
      <c r="AA1050" s="372"/>
    </row>
    <row r="1051" spans="3:27" customFormat="1" ht="38.25">
      <c r="C1051" s="370"/>
      <c r="D1051" s="17" t="s">
        <v>872</v>
      </c>
      <c r="E1051" s="17" t="s">
        <v>136</v>
      </c>
      <c r="F1051" s="359"/>
      <c r="G1051" s="135"/>
      <c r="H1051" s="135"/>
      <c r="I1051" s="372"/>
      <c r="J1051" s="372"/>
      <c r="K1051" s="372"/>
      <c r="L1051" s="372"/>
      <c r="M1051" s="372"/>
      <c r="N1051" s="372"/>
      <c r="O1051" s="372"/>
      <c r="P1051" s="372"/>
      <c r="Q1051" s="372"/>
      <c r="R1051" s="372"/>
      <c r="S1051" s="372"/>
      <c r="T1051" s="372"/>
      <c r="U1051" s="372"/>
      <c r="V1051" s="372"/>
      <c r="W1051" s="372"/>
      <c r="X1051" s="372"/>
      <c r="Y1051" s="372"/>
      <c r="Z1051" s="372"/>
      <c r="AA1051" s="372"/>
    </row>
    <row r="1052" spans="3:27" customFormat="1" ht="38.25">
      <c r="C1052" s="370"/>
      <c r="D1052" s="17" t="s">
        <v>871</v>
      </c>
      <c r="E1052" s="17" t="s">
        <v>136</v>
      </c>
      <c r="F1052" s="359"/>
      <c r="G1052" s="135"/>
      <c r="H1052" s="135"/>
      <c r="I1052" s="372"/>
      <c r="J1052" s="372"/>
      <c r="K1052" s="372"/>
      <c r="L1052" s="372"/>
      <c r="M1052" s="372"/>
      <c r="N1052" s="372"/>
      <c r="O1052" s="372"/>
      <c r="P1052" s="372"/>
      <c r="Q1052" s="372"/>
      <c r="R1052" s="372"/>
      <c r="S1052" s="372"/>
      <c r="T1052" s="372"/>
      <c r="U1052" s="372"/>
      <c r="V1052" s="372"/>
      <c r="W1052" s="372"/>
      <c r="X1052" s="372"/>
      <c r="Y1052" s="372"/>
      <c r="Z1052" s="372"/>
      <c r="AA1052" s="372"/>
    </row>
    <row r="1053" spans="3:27" customFormat="1" ht="25.5">
      <c r="C1053" s="370"/>
      <c r="D1053" s="17" t="s">
        <v>870</v>
      </c>
      <c r="E1053" s="17" t="s">
        <v>136</v>
      </c>
      <c r="F1053" s="359"/>
      <c r="G1053" s="135"/>
      <c r="H1053" s="135"/>
      <c r="I1053" s="372"/>
      <c r="J1053" s="372"/>
      <c r="K1053" s="372"/>
      <c r="L1053" s="372"/>
      <c r="M1053" s="372"/>
      <c r="N1053" s="372"/>
      <c r="O1053" s="372"/>
      <c r="P1053" s="372"/>
      <c r="Q1053" s="372"/>
      <c r="R1053" s="372"/>
      <c r="S1053" s="372"/>
      <c r="T1053" s="372"/>
      <c r="U1053" s="372"/>
      <c r="V1053" s="372"/>
      <c r="W1053" s="372"/>
      <c r="X1053" s="372"/>
      <c r="Y1053" s="372"/>
      <c r="Z1053" s="372"/>
      <c r="AA1053" s="372"/>
    </row>
    <row r="1054" spans="3:27" customFormat="1">
      <c r="C1054" s="370"/>
      <c r="D1054" s="17" t="s">
        <v>869</v>
      </c>
      <c r="E1054" s="17" t="s">
        <v>136</v>
      </c>
      <c r="F1054" s="359"/>
      <c r="G1054" s="135"/>
      <c r="H1054" s="135"/>
      <c r="I1054" s="372"/>
      <c r="J1054" s="372"/>
      <c r="K1054" s="372"/>
      <c r="L1054" s="372"/>
      <c r="M1054" s="372"/>
      <c r="N1054" s="372"/>
      <c r="O1054" s="372"/>
      <c r="P1054" s="372"/>
      <c r="Q1054" s="372"/>
      <c r="R1054" s="372"/>
      <c r="S1054" s="372"/>
      <c r="T1054" s="372"/>
      <c r="U1054" s="372"/>
      <c r="V1054" s="372"/>
      <c r="W1054" s="372"/>
      <c r="X1054" s="372"/>
      <c r="Y1054" s="372"/>
      <c r="Z1054" s="372"/>
      <c r="AA1054" s="372"/>
    </row>
    <row r="1055" spans="3:27" customFormat="1" ht="51">
      <c r="C1055" s="370"/>
      <c r="D1055" s="17" t="s">
        <v>868</v>
      </c>
      <c r="E1055" s="17" t="s">
        <v>136</v>
      </c>
      <c r="F1055" s="359"/>
      <c r="G1055" s="135"/>
      <c r="H1055" s="135"/>
      <c r="I1055" s="372"/>
      <c r="J1055" s="372"/>
      <c r="K1055" s="372"/>
      <c r="L1055" s="372"/>
      <c r="M1055" s="372"/>
      <c r="N1055" s="372"/>
      <c r="O1055" s="372"/>
      <c r="P1055" s="372"/>
      <c r="Q1055" s="372"/>
      <c r="R1055" s="372"/>
      <c r="S1055" s="372"/>
      <c r="T1055" s="372"/>
      <c r="U1055" s="372"/>
      <c r="V1055" s="372"/>
      <c r="W1055" s="372"/>
      <c r="X1055" s="372"/>
      <c r="Y1055" s="372"/>
      <c r="Z1055" s="372"/>
      <c r="AA1055" s="372"/>
    </row>
    <row r="1056" spans="3:27" customFormat="1">
      <c r="C1056" s="370"/>
      <c r="D1056" s="17" t="s">
        <v>787</v>
      </c>
      <c r="E1056" s="17" t="s">
        <v>317</v>
      </c>
      <c r="F1056" s="359">
        <v>6</v>
      </c>
      <c r="G1056" s="981"/>
      <c r="H1056" s="135">
        <f>ROUND(F1056*G1056,2)</f>
        <v>0</v>
      </c>
      <c r="I1056" s="369"/>
      <c r="J1056" s="369"/>
      <c r="K1056" s="369"/>
      <c r="L1056" s="369"/>
      <c r="M1056" s="369"/>
      <c r="N1056" s="369"/>
      <c r="O1056" s="369"/>
      <c r="P1056" s="369"/>
      <c r="Q1056" s="369"/>
      <c r="R1056" s="369"/>
      <c r="S1056" s="369"/>
      <c r="T1056" s="369"/>
      <c r="U1056" s="369"/>
      <c r="V1056" s="369"/>
      <c r="W1056" s="369"/>
      <c r="X1056" s="369"/>
      <c r="Y1056" s="369"/>
      <c r="Z1056" s="369"/>
      <c r="AA1056" s="369"/>
    </row>
    <row r="1057" spans="3:27" customFormat="1" ht="114">
      <c r="C1057" s="360" t="s">
        <v>1519</v>
      </c>
      <c r="D1057" s="17" t="s">
        <v>878</v>
      </c>
      <c r="E1057" s="17" t="s">
        <v>317</v>
      </c>
      <c r="F1057" s="359"/>
      <c r="G1057" s="135"/>
      <c r="H1057" s="135"/>
      <c r="I1057" s="372"/>
      <c r="J1057" s="372"/>
      <c r="K1057" s="372"/>
      <c r="L1057" s="372"/>
      <c r="M1057" s="372"/>
      <c r="N1057" s="372"/>
      <c r="O1057" s="372"/>
      <c r="P1057" s="372"/>
      <c r="Q1057" s="372"/>
      <c r="R1057" s="372"/>
      <c r="S1057" s="372"/>
      <c r="T1057" s="372"/>
      <c r="U1057" s="372"/>
      <c r="V1057" s="372"/>
      <c r="W1057" s="372"/>
      <c r="X1057" s="372"/>
      <c r="Y1057" s="372"/>
      <c r="Z1057" s="372"/>
      <c r="AA1057" s="372"/>
    </row>
    <row r="1058" spans="3:27" customFormat="1" ht="38.25">
      <c r="C1058" s="370"/>
      <c r="D1058" s="17" t="s">
        <v>875</v>
      </c>
      <c r="E1058" s="17" t="s">
        <v>136</v>
      </c>
      <c r="F1058" s="359"/>
      <c r="G1058" s="135"/>
      <c r="H1058" s="135"/>
      <c r="I1058" s="372"/>
      <c r="J1058" s="372"/>
      <c r="K1058" s="372"/>
      <c r="L1058" s="372"/>
      <c r="M1058" s="372"/>
      <c r="N1058" s="372"/>
      <c r="O1058" s="372"/>
      <c r="P1058" s="372"/>
      <c r="Q1058" s="372"/>
      <c r="R1058" s="372"/>
      <c r="S1058" s="372"/>
      <c r="T1058" s="372"/>
      <c r="U1058" s="372"/>
      <c r="V1058" s="372"/>
      <c r="W1058" s="372"/>
      <c r="X1058" s="372"/>
      <c r="Y1058" s="372"/>
      <c r="Z1058" s="372"/>
      <c r="AA1058" s="372"/>
    </row>
    <row r="1059" spans="3:27" customFormat="1" ht="63.75">
      <c r="C1059" s="370"/>
      <c r="D1059" s="17" t="s">
        <v>874</v>
      </c>
      <c r="E1059" s="17" t="s">
        <v>136</v>
      </c>
      <c r="F1059" s="359"/>
      <c r="G1059" s="135"/>
      <c r="H1059" s="135"/>
      <c r="I1059" s="372"/>
      <c r="J1059" s="372"/>
      <c r="K1059" s="372"/>
      <c r="L1059" s="372"/>
      <c r="M1059" s="372"/>
      <c r="N1059" s="372"/>
      <c r="O1059" s="372"/>
      <c r="P1059" s="372"/>
      <c r="Q1059" s="372"/>
      <c r="R1059" s="372"/>
      <c r="S1059" s="372"/>
      <c r="T1059" s="372"/>
      <c r="U1059" s="372"/>
      <c r="V1059" s="372"/>
      <c r="W1059" s="372"/>
      <c r="X1059" s="372"/>
      <c r="Y1059" s="372"/>
      <c r="Z1059" s="372"/>
      <c r="AA1059" s="372"/>
    </row>
    <row r="1060" spans="3:27" customFormat="1">
      <c r="C1060" s="370"/>
      <c r="D1060" s="17" t="s">
        <v>873</v>
      </c>
      <c r="E1060" s="17" t="s">
        <v>136</v>
      </c>
      <c r="F1060" s="359"/>
      <c r="G1060" s="135"/>
      <c r="H1060" s="135"/>
      <c r="I1060" s="372"/>
      <c r="J1060" s="372"/>
      <c r="K1060" s="372"/>
      <c r="L1060" s="372"/>
      <c r="M1060" s="372"/>
      <c r="N1060" s="372"/>
      <c r="O1060" s="372"/>
      <c r="P1060" s="372"/>
      <c r="Q1060" s="372"/>
      <c r="R1060" s="372"/>
      <c r="S1060" s="372"/>
      <c r="T1060" s="372"/>
      <c r="U1060" s="372"/>
      <c r="V1060" s="372"/>
      <c r="W1060" s="372"/>
      <c r="X1060" s="372"/>
      <c r="Y1060" s="372"/>
      <c r="Z1060" s="372"/>
      <c r="AA1060" s="372"/>
    </row>
    <row r="1061" spans="3:27" customFormat="1" ht="38.25">
      <c r="C1061" s="370"/>
      <c r="D1061" s="17" t="s">
        <v>872</v>
      </c>
      <c r="E1061" s="17" t="s">
        <v>136</v>
      </c>
      <c r="F1061" s="359"/>
      <c r="G1061" s="135"/>
      <c r="H1061" s="135"/>
      <c r="I1061" s="372"/>
      <c r="J1061" s="372"/>
      <c r="K1061" s="372"/>
      <c r="L1061" s="372"/>
      <c r="M1061" s="372"/>
      <c r="N1061" s="372"/>
      <c r="O1061" s="372"/>
      <c r="P1061" s="372"/>
      <c r="Q1061" s="372"/>
      <c r="R1061" s="372"/>
      <c r="S1061" s="372"/>
      <c r="T1061" s="372"/>
      <c r="U1061" s="372"/>
      <c r="V1061" s="372"/>
      <c r="W1061" s="372"/>
      <c r="X1061" s="372"/>
      <c r="Y1061" s="372"/>
      <c r="Z1061" s="372"/>
      <c r="AA1061" s="372"/>
    </row>
    <row r="1062" spans="3:27" customFormat="1" ht="38.25">
      <c r="C1062" s="370"/>
      <c r="D1062" s="17" t="s">
        <v>871</v>
      </c>
      <c r="E1062" s="17" t="s">
        <v>136</v>
      </c>
      <c r="F1062" s="359"/>
      <c r="G1062" s="135"/>
      <c r="H1062" s="135"/>
      <c r="I1062" s="372"/>
      <c r="J1062" s="372"/>
      <c r="K1062" s="372"/>
      <c r="L1062" s="372"/>
      <c r="M1062" s="372"/>
      <c r="N1062" s="372"/>
      <c r="O1062" s="372"/>
      <c r="P1062" s="372"/>
      <c r="Q1062" s="372"/>
      <c r="R1062" s="372"/>
      <c r="S1062" s="372"/>
      <c r="T1062" s="372"/>
      <c r="U1062" s="372"/>
      <c r="V1062" s="372"/>
      <c r="W1062" s="372"/>
      <c r="X1062" s="372"/>
      <c r="Y1062" s="372"/>
      <c r="Z1062" s="372"/>
      <c r="AA1062" s="372"/>
    </row>
    <row r="1063" spans="3:27" customFormat="1" ht="25.5">
      <c r="C1063" s="370"/>
      <c r="D1063" s="17" t="s">
        <v>870</v>
      </c>
      <c r="E1063" s="17" t="s">
        <v>136</v>
      </c>
      <c r="F1063" s="359"/>
      <c r="G1063" s="135"/>
      <c r="H1063" s="135"/>
      <c r="I1063" s="372"/>
      <c r="J1063" s="372"/>
      <c r="K1063" s="372"/>
      <c r="L1063" s="372"/>
      <c r="M1063" s="372"/>
      <c r="N1063" s="372"/>
      <c r="O1063" s="372"/>
      <c r="P1063" s="372"/>
      <c r="Q1063" s="372"/>
      <c r="R1063" s="372"/>
      <c r="S1063" s="372"/>
      <c r="T1063" s="372"/>
      <c r="U1063" s="372"/>
      <c r="V1063" s="372"/>
      <c r="W1063" s="372"/>
      <c r="X1063" s="372"/>
      <c r="Y1063" s="372"/>
      <c r="Z1063" s="372"/>
      <c r="AA1063" s="372"/>
    </row>
    <row r="1064" spans="3:27" customFormat="1">
      <c r="C1064" s="370"/>
      <c r="D1064" s="17" t="s">
        <v>869</v>
      </c>
      <c r="E1064" s="17" t="s">
        <v>136</v>
      </c>
      <c r="F1064" s="359"/>
      <c r="G1064" s="135"/>
      <c r="H1064" s="135"/>
      <c r="I1064" s="372"/>
      <c r="J1064" s="372"/>
      <c r="K1064" s="372"/>
      <c r="L1064" s="372"/>
      <c r="M1064" s="372"/>
      <c r="N1064" s="372"/>
      <c r="O1064" s="372"/>
      <c r="P1064" s="372"/>
      <c r="Q1064" s="372"/>
      <c r="R1064" s="372"/>
      <c r="S1064" s="372"/>
      <c r="T1064" s="372"/>
      <c r="U1064" s="372"/>
      <c r="V1064" s="372"/>
      <c r="W1064" s="372"/>
      <c r="X1064" s="372"/>
      <c r="Y1064" s="372"/>
      <c r="Z1064" s="372"/>
      <c r="AA1064" s="372"/>
    </row>
    <row r="1065" spans="3:27" customFormat="1" ht="51">
      <c r="C1065" s="370"/>
      <c r="D1065" s="17" t="s">
        <v>868</v>
      </c>
      <c r="E1065" s="17" t="s">
        <v>136</v>
      </c>
      <c r="F1065" s="359"/>
      <c r="G1065" s="135"/>
      <c r="H1065" s="135"/>
      <c r="I1065" s="372"/>
      <c r="J1065" s="372"/>
      <c r="K1065" s="372"/>
      <c r="L1065" s="372"/>
      <c r="M1065" s="372"/>
      <c r="N1065" s="372"/>
      <c r="O1065" s="372"/>
      <c r="P1065" s="372"/>
      <c r="Q1065" s="372"/>
      <c r="R1065" s="372"/>
      <c r="S1065" s="372"/>
      <c r="T1065" s="372"/>
      <c r="U1065" s="372"/>
      <c r="V1065" s="372"/>
      <c r="W1065" s="372"/>
      <c r="X1065" s="372"/>
      <c r="Y1065" s="372"/>
      <c r="Z1065" s="372"/>
      <c r="AA1065" s="372"/>
    </row>
    <row r="1066" spans="3:27" customFormat="1" ht="25.5">
      <c r="C1066" s="370"/>
      <c r="D1066" s="17" t="s">
        <v>877</v>
      </c>
      <c r="E1066" s="17" t="s">
        <v>317</v>
      </c>
      <c r="F1066" s="359"/>
      <c r="G1066" s="135"/>
      <c r="H1066" s="135"/>
      <c r="I1066" s="372"/>
      <c r="J1066" s="372"/>
      <c r="K1066" s="372"/>
      <c r="L1066" s="372"/>
      <c r="M1066" s="372"/>
      <c r="N1066" s="372"/>
      <c r="O1066" s="372"/>
      <c r="P1066" s="372"/>
      <c r="Q1066" s="372"/>
      <c r="R1066" s="372"/>
      <c r="S1066" s="372"/>
      <c r="T1066" s="372"/>
      <c r="U1066" s="372"/>
      <c r="V1066" s="372"/>
      <c r="W1066" s="372"/>
      <c r="X1066" s="372"/>
      <c r="Y1066" s="372"/>
      <c r="Z1066" s="372"/>
      <c r="AA1066" s="372"/>
    </row>
    <row r="1067" spans="3:27" customFormat="1">
      <c r="C1067" s="370"/>
      <c r="D1067" s="17" t="s">
        <v>787</v>
      </c>
      <c r="E1067" s="17" t="s">
        <v>317</v>
      </c>
      <c r="F1067" s="970">
        <v>1</v>
      </c>
      <c r="G1067" s="981"/>
      <c r="H1067" s="135">
        <f>ROUND(F1067*G1067,2)</f>
        <v>0</v>
      </c>
      <c r="I1067" s="369"/>
      <c r="J1067" s="369"/>
      <c r="K1067" s="369"/>
      <c r="L1067" s="369"/>
      <c r="M1067" s="369"/>
      <c r="N1067" s="369"/>
      <c r="O1067" s="369"/>
      <c r="P1067" s="369"/>
      <c r="Q1067" s="369"/>
      <c r="R1067" s="369"/>
      <c r="S1067" s="369"/>
      <c r="T1067" s="369"/>
      <c r="U1067" s="369"/>
      <c r="V1067" s="369"/>
      <c r="W1067" s="369"/>
      <c r="X1067" s="369"/>
      <c r="Y1067" s="369"/>
      <c r="Z1067" s="369"/>
      <c r="AA1067" s="369"/>
    </row>
    <row r="1068" spans="3:27" customFormat="1" ht="114">
      <c r="C1068" s="360" t="s">
        <v>1518</v>
      </c>
      <c r="D1068" s="17" t="s">
        <v>876</v>
      </c>
      <c r="E1068" s="17" t="s">
        <v>317</v>
      </c>
      <c r="F1068" s="359"/>
      <c r="G1068" s="135"/>
      <c r="H1068" s="135"/>
      <c r="I1068" s="372"/>
      <c r="J1068" s="372"/>
      <c r="K1068" s="372"/>
      <c r="L1068" s="372"/>
      <c r="M1068" s="372"/>
      <c r="N1068" s="372"/>
      <c r="O1068" s="372"/>
      <c r="P1068" s="372"/>
      <c r="Q1068" s="372"/>
      <c r="R1068" s="372"/>
      <c r="S1068" s="372"/>
      <c r="T1068" s="372"/>
      <c r="U1068" s="372"/>
      <c r="V1068" s="372"/>
      <c r="W1068" s="372"/>
      <c r="X1068" s="372"/>
      <c r="Y1068" s="372"/>
      <c r="Z1068" s="372"/>
      <c r="AA1068" s="372"/>
    </row>
    <row r="1069" spans="3:27" customFormat="1" ht="38.25">
      <c r="C1069" s="370"/>
      <c r="D1069" s="17" t="s">
        <v>875</v>
      </c>
      <c r="E1069" s="17" t="s">
        <v>136</v>
      </c>
      <c r="F1069" s="359"/>
      <c r="G1069" s="135"/>
      <c r="H1069" s="135"/>
      <c r="I1069" s="372"/>
      <c r="J1069" s="372"/>
      <c r="K1069" s="372"/>
      <c r="L1069" s="372"/>
      <c r="M1069" s="372"/>
      <c r="N1069" s="372"/>
      <c r="O1069" s="372"/>
      <c r="P1069" s="372"/>
      <c r="Q1069" s="372"/>
      <c r="R1069" s="372"/>
      <c r="S1069" s="372"/>
      <c r="T1069" s="372"/>
      <c r="U1069" s="372"/>
      <c r="V1069" s="372"/>
      <c r="W1069" s="372"/>
      <c r="X1069" s="372"/>
      <c r="Y1069" s="372"/>
      <c r="Z1069" s="372"/>
      <c r="AA1069" s="372"/>
    </row>
    <row r="1070" spans="3:27" customFormat="1" ht="63.75">
      <c r="C1070" s="370"/>
      <c r="D1070" s="17" t="s">
        <v>874</v>
      </c>
      <c r="E1070" s="17" t="s">
        <v>136</v>
      </c>
      <c r="F1070" s="359"/>
      <c r="G1070" s="135"/>
      <c r="H1070" s="135"/>
      <c r="I1070" s="372"/>
      <c r="J1070" s="372"/>
      <c r="K1070" s="372"/>
      <c r="L1070" s="372"/>
      <c r="M1070" s="372"/>
      <c r="N1070" s="372"/>
      <c r="O1070" s="372"/>
      <c r="P1070" s="372"/>
      <c r="Q1070" s="372"/>
      <c r="R1070" s="372"/>
      <c r="S1070" s="372"/>
      <c r="T1070" s="372"/>
      <c r="U1070" s="372"/>
      <c r="V1070" s="372"/>
      <c r="W1070" s="372"/>
      <c r="X1070" s="372"/>
      <c r="Y1070" s="372"/>
      <c r="Z1070" s="372"/>
      <c r="AA1070" s="372"/>
    </row>
    <row r="1071" spans="3:27" customFormat="1">
      <c r="C1071" s="370"/>
      <c r="D1071" s="17" t="s">
        <v>873</v>
      </c>
      <c r="E1071" s="17" t="s">
        <v>136</v>
      </c>
      <c r="F1071" s="359"/>
      <c r="G1071" s="135"/>
      <c r="H1071" s="135"/>
      <c r="I1071" s="372"/>
      <c r="J1071" s="372"/>
      <c r="K1071" s="372"/>
      <c r="L1071" s="372"/>
      <c r="M1071" s="372"/>
      <c r="N1071" s="372"/>
      <c r="O1071" s="372"/>
      <c r="P1071" s="372"/>
      <c r="Q1071" s="372"/>
      <c r="R1071" s="372"/>
      <c r="S1071" s="372"/>
      <c r="T1071" s="372"/>
      <c r="U1071" s="372"/>
      <c r="V1071" s="372"/>
      <c r="W1071" s="372"/>
      <c r="X1071" s="372"/>
      <c r="Y1071" s="372"/>
      <c r="Z1071" s="372"/>
      <c r="AA1071" s="372"/>
    </row>
    <row r="1072" spans="3:27" customFormat="1" ht="38.25">
      <c r="C1072" s="370"/>
      <c r="D1072" s="17" t="s">
        <v>872</v>
      </c>
      <c r="E1072" s="17" t="s">
        <v>136</v>
      </c>
      <c r="F1072" s="359"/>
      <c r="G1072" s="135"/>
      <c r="H1072" s="135"/>
      <c r="I1072" s="372"/>
      <c r="J1072" s="372"/>
      <c r="K1072" s="372"/>
      <c r="L1072" s="372"/>
      <c r="M1072" s="372"/>
      <c r="N1072" s="372"/>
      <c r="O1072" s="372"/>
      <c r="P1072" s="372"/>
      <c r="Q1072" s="372"/>
      <c r="R1072" s="372"/>
      <c r="S1072" s="372"/>
      <c r="T1072" s="372"/>
      <c r="U1072" s="372"/>
      <c r="V1072" s="372"/>
      <c r="W1072" s="372"/>
      <c r="X1072" s="372"/>
      <c r="Y1072" s="372"/>
      <c r="Z1072" s="372"/>
      <c r="AA1072" s="372"/>
    </row>
    <row r="1073" spans="2:27" customFormat="1" ht="38.25">
      <c r="C1073" s="370"/>
      <c r="D1073" s="17" t="s">
        <v>871</v>
      </c>
      <c r="E1073" s="17" t="s">
        <v>136</v>
      </c>
      <c r="F1073" s="359"/>
      <c r="G1073" s="135"/>
      <c r="H1073" s="135"/>
      <c r="I1073" s="372"/>
      <c r="J1073" s="372"/>
      <c r="K1073" s="372"/>
      <c r="L1073" s="372"/>
      <c r="M1073" s="372"/>
      <c r="N1073" s="372"/>
      <c r="O1073" s="372"/>
      <c r="P1073" s="372"/>
      <c r="Q1073" s="372"/>
      <c r="R1073" s="372"/>
      <c r="S1073" s="372"/>
      <c r="T1073" s="372"/>
      <c r="U1073" s="372"/>
      <c r="V1073" s="372"/>
      <c r="W1073" s="372"/>
      <c r="X1073" s="372"/>
      <c r="Y1073" s="372"/>
      <c r="Z1073" s="372"/>
      <c r="AA1073" s="372"/>
    </row>
    <row r="1074" spans="2:27" customFormat="1" ht="25.5">
      <c r="C1074" s="370"/>
      <c r="D1074" s="17" t="s">
        <v>870</v>
      </c>
      <c r="E1074" s="17" t="s">
        <v>136</v>
      </c>
      <c r="F1074" s="359"/>
      <c r="G1074" s="135"/>
      <c r="H1074" s="135"/>
      <c r="I1074" s="372"/>
      <c r="J1074" s="372"/>
      <c r="K1074" s="372"/>
      <c r="L1074" s="372"/>
      <c r="M1074" s="372"/>
      <c r="N1074" s="372"/>
      <c r="O1074" s="372"/>
      <c r="P1074" s="372"/>
      <c r="Q1074" s="372"/>
      <c r="R1074" s="372"/>
      <c r="S1074" s="372"/>
      <c r="T1074" s="372"/>
      <c r="U1074" s="372"/>
      <c r="V1074" s="372"/>
      <c r="W1074" s="372"/>
      <c r="X1074" s="372"/>
      <c r="Y1074" s="372"/>
      <c r="Z1074" s="372"/>
      <c r="AA1074" s="372"/>
    </row>
    <row r="1075" spans="2:27" customFormat="1">
      <c r="C1075" s="370"/>
      <c r="D1075" s="17" t="s">
        <v>869</v>
      </c>
      <c r="E1075" s="17" t="s">
        <v>136</v>
      </c>
      <c r="F1075" s="359"/>
      <c r="G1075" s="135"/>
      <c r="H1075" s="135"/>
      <c r="I1075" s="372"/>
      <c r="J1075" s="372"/>
      <c r="K1075" s="372"/>
      <c r="L1075" s="372"/>
      <c r="M1075" s="372"/>
      <c r="N1075" s="372"/>
      <c r="O1075" s="372"/>
      <c r="P1075" s="372"/>
      <c r="Q1075" s="372"/>
      <c r="R1075" s="372"/>
      <c r="S1075" s="372"/>
      <c r="T1075" s="372"/>
      <c r="U1075" s="372"/>
      <c r="V1075" s="372"/>
      <c r="W1075" s="372"/>
      <c r="X1075" s="372"/>
      <c r="Y1075" s="372"/>
      <c r="Z1075" s="372"/>
      <c r="AA1075" s="372"/>
    </row>
    <row r="1076" spans="2:27" customFormat="1" ht="51">
      <c r="C1076" s="370"/>
      <c r="D1076" s="17" t="s">
        <v>868</v>
      </c>
      <c r="E1076" s="17" t="s">
        <v>136</v>
      </c>
      <c r="F1076" s="359"/>
      <c r="G1076" s="135"/>
      <c r="H1076" s="135"/>
      <c r="I1076" s="372"/>
      <c r="J1076" s="372"/>
      <c r="K1076" s="372"/>
      <c r="L1076" s="372"/>
      <c r="M1076" s="372"/>
      <c r="N1076" s="372"/>
      <c r="O1076" s="372"/>
      <c r="P1076" s="372"/>
      <c r="Q1076" s="372"/>
      <c r="R1076" s="372"/>
      <c r="S1076" s="372"/>
      <c r="T1076" s="372"/>
      <c r="U1076" s="372"/>
      <c r="V1076" s="372"/>
      <c r="W1076" s="372"/>
      <c r="X1076" s="372"/>
      <c r="Y1076" s="372"/>
      <c r="Z1076" s="372"/>
      <c r="AA1076" s="372"/>
    </row>
    <row r="1077" spans="2:27" customFormat="1">
      <c r="C1077" s="370"/>
      <c r="D1077" s="17" t="s">
        <v>787</v>
      </c>
      <c r="E1077" s="17" t="s">
        <v>317</v>
      </c>
      <c r="F1077" s="970">
        <v>1</v>
      </c>
      <c r="G1077" s="981"/>
      <c r="H1077" s="135">
        <f>ROUND(F1077*G1077,2)</f>
        <v>0</v>
      </c>
      <c r="I1077" s="369"/>
      <c r="J1077" s="369"/>
      <c r="K1077" s="369"/>
      <c r="L1077" s="369"/>
      <c r="M1077" s="369"/>
      <c r="N1077" s="369"/>
      <c r="O1077" s="369"/>
      <c r="P1077" s="369"/>
      <c r="Q1077" s="369"/>
      <c r="R1077" s="369"/>
      <c r="S1077" s="369"/>
      <c r="T1077" s="369"/>
      <c r="U1077" s="369"/>
      <c r="V1077" s="369"/>
      <c r="W1077" s="369"/>
      <c r="X1077" s="369"/>
      <c r="Y1077" s="369"/>
      <c r="Z1077" s="369"/>
      <c r="AA1077" s="369"/>
    </row>
    <row r="1078" spans="2:27" customFormat="1" ht="56.25">
      <c r="C1078" s="969" t="s">
        <v>1517</v>
      </c>
      <c r="D1078" s="971" t="s">
        <v>834</v>
      </c>
      <c r="E1078" s="972" t="s">
        <v>317</v>
      </c>
      <c r="F1078" s="973">
        <v>1</v>
      </c>
      <c r="G1078" s="973"/>
      <c r="H1078" s="974">
        <f>ROUND(F1078*G1078,2)</f>
        <v>0</v>
      </c>
      <c r="I1078" s="369"/>
      <c r="J1078" s="369"/>
      <c r="K1078" s="369"/>
      <c r="L1078" s="369"/>
      <c r="M1078" s="369"/>
      <c r="N1078" s="369"/>
      <c r="O1078" s="369"/>
      <c r="P1078" s="369"/>
      <c r="Q1078" s="369"/>
      <c r="R1078" s="369"/>
      <c r="S1078" s="369"/>
      <c r="T1078" s="369"/>
      <c r="U1078" s="369"/>
      <c r="V1078" s="369"/>
      <c r="W1078" s="369"/>
      <c r="X1078" s="369"/>
      <c r="Y1078" s="369"/>
      <c r="Z1078" s="369"/>
      <c r="AA1078" s="369"/>
    </row>
    <row r="1079" spans="2:27" customFormat="1" ht="33.75">
      <c r="C1079" s="360" t="s">
        <v>1516</v>
      </c>
      <c r="D1079" s="378" t="s">
        <v>833</v>
      </c>
      <c r="E1079" s="377" t="s">
        <v>317</v>
      </c>
      <c r="F1079" s="375">
        <v>1</v>
      </c>
      <c r="G1079" s="375"/>
      <c r="H1079" s="376">
        <f>ROUND(F1079*G1079,2)</f>
        <v>0</v>
      </c>
      <c r="I1079" s="369"/>
      <c r="J1079" s="369"/>
      <c r="K1079" s="369"/>
      <c r="L1079" s="369"/>
      <c r="M1079" s="369"/>
      <c r="N1079" s="369"/>
      <c r="O1079" s="369"/>
      <c r="P1079" s="369"/>
      <c r="Q1079" s="369"/>
      <c r="R1079" s="369"/>
      <c r="S1079" s="369"/>
      <c r="T1079" s="369"/>
      <c r="U1079" s="369"/>
      <c r="V1079" s="369"/>
      <c r="W1079" s="369"/>
      <c r="X1079" s="369"/>
      <c r="Y1079" s="369"/>
      <c r="Z1079" s="369"/>
      <c r="AA1079" s="369"/>
    </row>
    <row r="1080" spans="2:27" customFormat="1" ht="67.5">
      <c r="C1080" s="360" t="s">
        <v>1515</v>
      </c>
      <c r="D1080" s="378" t="s">
        <v>832</v>
      </c>
      <c r="E1080" s="377" t="s">
        <v>317</v>
      </c>
      <c r="F1080" s="375">
        <v>1</v>
      </c>
      <c r="G1080" s="375"/>
      <c r="H1080" s="376">
        <f>ROUND(F1080*G1080,2)</f>
        <v>0</v>
      </c>
      <c r="I1080" s="369"/>
      <c r="J1080" s="369"/>
      <c r="K1080" s="369"/>
      <c r="L1080" s="369"/>
      <c r="M1080" s="369"/>
      <c r="N1080" s="369"/>
      <c r="O1080" s="369"/>
      <c r="P1080" s="369"/>
      <c r="Q1080" s="369"/>
      <c r="R1080" s="369"/>
      <c r="S1080" s="369"/>
      <c r="T1080" s="369"/>
      <c r="U1080" s="369"/>
      <c r="V1080" s="369"/>
      <c r="W1080" s="369"/>
      <c r="X1080" s="369"/>
      <c r="Y1080" s="369"/>
      <c r="Z1080" s="369"/>
      <c r="AA1080" s="369"/>
    </row>
    <row r="1081" spans="2:27" customFormat="1" ht="22.5">
      <c r="C1081" s="360" t="s">
        <v>1514</v>
      </c>
      <c r="D1081" s="378" t="s">
        <v>831</v>
      </c>
      <c r="E1081" s="377" t="s">
        <v>317</v>
      </c>
      <c r="F1081" s="375">
        <v>1</v>
      </c>
      <c r="G1081" s="375"/>
      <c r="H1081" s="376">
        <f>ROUND(F1081*G1081,2)</f>
        <v>0</v>
      </c>
      <c r="I1081" s="369"/>
      <c r="J1081" s="369"/>
      <c r="K1081" s="369"/>
      <c r="L1081" s="369"/>
      <c r="M1081" s="369"/>
      <c r="N1081" s="369"/>
      <c r="O1081" s="369"/>
      <c r="P1081" s="369"/>
      <c r="Q1081" s="369"/>
      <c r="R1081" s="369"/>
      <c r="S1081" s="369"/>
      <c r="T1081" s="369"/>
      <c r="U1081" s="369"/>
      <c r="V1081" s="369"/>
      <c r="W1081" s="369"/>
      <c r="X1081" s="369"/>
      <c r="Y1081" s="369"/>
      <c r="Z1081" s="369"/>
      <c r="AA1081" s="369"/>
    </row>
    <row r="1082" spans="2:27">
      <c r="B1082" s="19"/>
      <c r="C1082" s="21"/>
      <c r="D1082" s="22"/>
      <c r="E1082" s="21"/>
      <c r="F1082" s="23"/>
      <c r="G1082" s="24" t="s">
        <v>1</v>
      </c>
      <c r="H1082" s="24">
        <f>SUM(H1029:H1081)</f>
        <v>0</v>
      </c>
    </row>
    <row r="1083" spans="2:27">
      <c r="B1083" s="19"/>
      <c r="C1083" s="21"/>
      <c r="D1083" s="22"/>
      <c r="E1083" s="21"/>
      <c r="F1083" s="23"/>
      <c r="G1083" s="24" t="s">
        <v>2</v>
      </c>
      <c r="H1083" s="24">
        <f>H1082*0.22</f>
        <v>0</v>
      </c>
    </row>
    <row r="1084" spans="2:27">
      <c r="B1084" s="19"/>
      <c r="C1084" s="21"/>
      <c r="D1084" s="22"/>
      <c r="E1084" s="21"/>
      <c r="F1084" s="23"/>
      <c r="G1084" s="24" t="s">
        <v>3</v>
      </c>
      <c r="H1084" s="24">
        <f>H1082+H1083</f>
        <v>0</v>
      </c>
    </row>
    <row r="1085" spans="2:27">
      <c r="B1085" s="19" t="s">
        <v>1513</v>
      </c>
      <c r="C1085" s="21"/>
      <c r="D1085" s="22"/>
      <c r="E1085" s="21"/>
      <c r="F1085" s="23"/>
      <c r="G1085" s="24"/>
      <c r="H1085" s="24"/>
    </row>
    <row r="1086" spans="2:27" customFormat="1">
      <c r="C1086" s="494" t="s">
        <v>1512</v>
      </c>
      <c r="D1086" s="17" t="s">
        <v>829</v>
      </c>
      <c r="E1086" s="17"/>
      <c r="F1086" s="17"/>
      <c r="G1086" s="135"/>
      <c r="H1086" s="135"/>
      <c r="I1086" s="369"/>
      <c r="J1086" s="369"/>
      <c r="K1086" s="369"/>
      <c r="L1086" s="369"/>
      <c r="M1086" s="369"/>
      <c r="N1086" s="369"/>
      <c r="O1086" s="369"/>
      <c r="P1086" s="369"/>
      <c r="Q1086" s="369"/>
      <c r="R1086" s="369"/>
      <c r="S1086" s="369"/>
      <c r="T1086" s="369"/>
      <c r="U1086" s="369"/>
      <c r="V1086" s="369"/>
      <c r="W1086" s="369"/>
      <c r="X1086" s="369"/>
      <c r="Y1086" s="369"/>
      <c r="Z1086" s="369"/>
      <c r="AA1086" s="369"/>
    </row>
    <row r="1087" spans="2:27" customFormat="1">
      <c r="C1087" s="495"/>
      <c r="D1087" s="17" t="s">
        <v>828</v>
      </c>
      <c r="E1087" s="17"/>
      <c r="F1087" s="17"/>
      <c r="G1087" s="135"/>
      <c r="H1087" s="135"/>
      <c r="I1087" s="369"/>
      <c r="J1087" s="369"/>
      <c r="K1087" s="369"/>
      <c r="L1087" s="369"/>
      <c r="M1087" s="369"/>
      <c r="N1087" s="369"/>
      <c r="O1087" s="369"/>
      <c r="P1087" s="369"/>
      <c r="Q1087" s="369"/>
      <c r="R1087" s="369"/>
      <c r="S1087" s="369"/>
      <c r="T1087" s="369"/>
      <c r="U1087" s="369"/>
      <c r="V1087" s="369"/>
      <c r="W1087" s="369"/>
      <c r="X1087" s="369"/>
      <c r="Y1087" s="369"/>
      <c r="Z1087" s="369"/>
      <c r="AA1087" s="369"/>
    </row>
    <row r="1088" spans="2:27" customFormat="1">
      <c r="C1088" s="495"/>
      <c r="D1088" s="17" t="s">
        <v>827</v>
      </c>
      <c r="E1088" s="17"/>
      <c r="F1088" s="17"/>
      <c r="G1088" s="135"/>
      <c r="H1088" s="135"/>
      <c r="I1088" s="369"/>
      <c r="J1088" s="369"/>
      <c r="K1088" s="369"/>
      <c r="L1088" s="369"/>
      <c r="M1088" s="369"/>
      <c r="N1088" s="369"/>
      <c r="O1088" s="369"/>
      <c r="P1088" s="369"/>
      <c r="Q1088" s="369"/>
      <c r="R1088" s="369"/>
      <c r="S1088" s="369"/>
      <c r="T1088" s="369"/>
      <c r="U1088" s="369"/>
      <c r="V1088" s="369"/>
      <c r="W1088" s="369"/>
      <c r="X1088" s="369"/>
      <c r="Y1088" s="369"/>
      <c r="Z1088" s="369"/>
      <c r="AA1088" s="369"/>
    </row>
    <row r="1089" spans="3:27" customFormat="1">
      <c r="C1089" s="495"/>
      <c r="D1089" s="17" t="s">
        <v>826</v>
      </c>
      <c r="E1089" s="17"/>
      <c r="F1089" s="17"/>
      <c r="G1089" s="135"/>
      <c r="H1089" s="135"/>
      <c r="I1089" s="369"/>
      <c r="J1089" s="369"/>
      <c r="K1089" s="369"/>
      <c r="L1089" s="369"/>
      <c r="M1089" s="369"/>
      <c r="N1089" s="369"/>
      <c r="O1089" s="369"/>
      <c r="P1089" s="369"/>
      <c r="Q1089" s="369"/>
      <c r="R1089" s="369"/>
      <c r="S1089" s="369"/>
      <c r="T1089" s="369"/>
      <c r="U1089" s="369"/>
      <c r="V1089" s="369"/>
      <c r="W1089" s="369"/>
      <c r="X1089" s="369"/>
      <c r="Y1089" s="369"/>
      <c r="Z1089" s="369"/>
      <c r="AA1089" s="369"/>
    </row>
    <row r="1090" spans="3:27" customFormat="1">
      <c r="C1090" s="495"/>
      <c r="D1090" s="17" t="s">
        <v>825</v>
      </c>
      <c r="E1090" s="17"/>
      <c r="F1090" s="17"/>
      <c r="G1090" s="135"/>
      <c r="H1090" s="135"/>
      <c r="I1090" s="369"/>
      <c r="J1090" s="369"/>
      <c r="K1090" s="369"/>
      <c r="L1090" s="369"/>
      <c r="M1090" s="369"/>
      <c r="N1090" s="369"/>
      <c r="O1090" s="369"/>
      <c r="P1090" s="369"/>
      <c r="Q1090" s="369"/>
      <c r="R1090" s="369"/>
      <c r="S1090" s="369"/>
      <c r="T1090" s="369"/>
      <c r="U1090" s="369"/>
      <c r="V1090" s="369"/>
      <c r="W1090" s="369"/>
      <c r="X1090" s="369"/>
      <c r="Y1090" s="369"/>
      <c r="Z1090" s="369"/>
      <c r="AA1090" s="369"/>
    </row>
    <row r="1091" spans="3:27" customFormat="1">
      <c r="C1091" s="495"/>
      <c r="D1091" s="17" t="s">
        <v>824</v>
      </c>
      <c r="E1091" s="17"/>
      <c r="F1091" s="17"/>
      <c r="G1091" s="135"/>
      <c r="H1091" s="135"/>
      <c r="I1091" s="369"/>
      <c r="J1091" s="369"/>
      <c r="K1091" s="369"/>
      <c r="L1091" s="369"/>
      <c r="M1091" s="369"/>
      <c r="N1091" s="369"/>
      <c r="O1091" s="369"/>
      <c r="P1091" s="369"/>
      <c r="Q1091" s="369"/>
      <c r="R1091" s="369"/>
      <c r="S1091" s="369"/>
      <c r="T1091" s="369"/>
      <c r="U1091" s="369"/>
      <c r="V1091" s="369"/>
      <c r="W1091" s="369"/>
      <c r="X1091" s="369"/>
      <c r="Y1091" s="369"/>
      <c r="Z1091" s="369"/>
      <c r="AA1091" s="369"/>
    </row>
    <row r="1092" spans="3:27" customFormat="1">
      <c r="C1092" s="495"/>
      <c r="D1092" s="17" t="s">
        <v>823</v>
      </c>
      <c r="E1092" s="17"/>
      <c r="F1092" s="17"/>
      <c r="G1092" s="135"/>
      <c r="H1092" s="135"/>
      <c r="I1092" s="369"/>
      <c r="J1092" s="369"/>
      <c r="K1092" s="369"/>
      <c r="L1092" s="369"/>
      <c r="M1092" s="369"/>
      <c r="N1092" s="369"/>
      <c r="O1092" s="369"/>
      <c r="P1092" s="369"/>
      <c r="Q1092" s="369"/>
      <c r="R1092" s="369"/>
      <c r="S1092" s="369"/>
      <c r="T1092" s="369"/>
      <c r="U1092" s="369"/>
      <c r="V1092" s="369"/>
      <c r="W1092" s="369"/>
      <c r="X1092" s="369"/>
      <c r="Y1092" s="369"/>
      <c r="Z1092" s="369"/>
      <c r="AA1092" s="369"/>
    </row>
    <row r="1093" spans="3:27" customFormat="1">
      <c r="C1093" s="495"/>
      <c r="D1093" s="17" t="s">
        <v>822</v>
      </c>
      <c r="E1093" s="17"/>
      <c r="F1093" s="17"/>
      <c r="G1093" s="135"/>
      <c r="H1093" s="135"/>
      <c r="I1093" s="369"/>
      <c r="J1093" s="369"/>
      <c r="K1093" s="369"/>
      <c r="L1093" s="369"/>
      <c r="M1093" s="369"/>
      <c r="N1093" s="369"/>
      <c r="O1093" s="369"/>
      <c r="P1093" s="369"/>
      <c r="Q1093" s="369"/>
      <c r="R1093" s="369"/>
      <c r="S1093" s="369"/>
      <c r="T1093" s="369"/>
      <c r="U1093" s="369"/>
      <c r="V1093" s="369"/>
      <c r="W1093" s="369"/>
      <c r="X1093" s="369"/>
      <c r="Y1093" s="369"/>
      <c r="Z1093" s="369"/>
      <c r="AA1093" s="369"/>
    </row>
    <row r="1094" spans="3:27" customFormat="1">
      <c r="C1094" s="495"/>
      <c r="D1094" s="17" t="s">
        <v>821</v>
      </c>
      <c r="E1094" s="17"/>
      <c r="F1094" s="17"/>
      <c r="G1094" s="135"/>
      <c r="H1094" s="135"/>
      <c r="I1094" s="369"/>
      <c r="J1094" s="369"/>
      <c r="K1094" s="369"/>
      <c r="L1094" s="369"/>
      <c r="M1094" s="369"/>
      <c r="N1094" s="369"/>
      <c r="O1094" s="369"/>
      <c r="P1094" s="369"/>
      <c r="Q1094" s="369"/>
      <c r="R1094" s="369"/>
      <c r="S1094" s="369"/>
      <c r="T1094" s="369"/>
      <c r="U1094" s="369"/>
      <c r="V1094" s="369"/>
      <c r="W1094" s="369"/>
      <c r="X1094" s="369"/>
      <c r="Y1094" s="369"/>
      <c r="Z1094" s="369"/>
      <c r="AA1094" s="369"/>
    </row>
    <row r="1095" spans="3:27" customFormat="1">
      <c r="C1095" s="495"/>
      <c r="D1095" s="17" t="s">
        <v>820</v>
      </c>
      <c r="E1095" s="17"/>
      <c r="F1095" s="17"/>
      <c r="G1095" s="135"/>
      <c r="H1095" s="135"/>
      <c r="I1095" s="369"/>
      <c r="J1095" s="369"/>
      <c r="K1095" s="369"/>
      <c r="L1095" s="369"/>
      <c r="M1095" s="369"/>
      <c r="N1095" s="369"/>
      <c r="O1095" s="369"/>
      <c r="P1095" s="369"/>
      <c r="Q1095" s="369"/>
      <c r="R1095" s="369"/>
      <c r="S1095" s="369"/>
      <c r="T1095" s="369"/>
      <c r="U1095" s="369"/>
      <c r="V1095" s="369"/>
      <c r="W1095" s="369"/>
      <c r="X1095" s="369"/>
      <c r="Y1095" s="369"/>
      <c r="Z1095" s="369"/>
      <c r="AA1095" s="369"/>
    </row>
    <row r="1096" spans="3:27" customFormat="1">
      <c r="C1096" s="495"/>
      <c r="D1096" s="17" t="s">
        <v>819</v>
      </c>
      <c r="E1096" s="17"/>
      <c r="F1096" s="17"/>
      <c r="G1096" s="135"/>
      <c r="H1096" s="135"/>
      <c r="I1096" s="369"/>
      <c r="J1096" s="369"/>
      <c r="K1096" s="369"/>
      <c r="L1096" s="369"/>
      <c r="M1096" s="369"/>
      <c r="N1096" s="369"/>
      <c r="O1096" s="369"/>
      <c r="P1096" s="369"/>
      <c r="Q1096" s="369"/>
      <c r="R1096" s="369"/>
      <c r="S1096" s="369"/>
      <c r="T1096" s="369"/>
      <c r="U1096" s="369"/>
      <c r="V1096" s="369"/>
      <c r="W1096" s="369"/>
      <c r="X1096" s="369"/>
      <c r="Y1096" s="369"/>
      <c r="Z1096" s="369"/>
      <c r="AA1096" s="369"/>
    </row>
    <row r="1097" spans="3:27" customFormat="1">
      <c r="C1097" s="495"/>
      <c r="D1097" s="17" t="s">
        <v>818</v>
      </c>
      <c r="E1097" s="17"/>
      <c r="F1097" s="359"/>
      <c r="G1097" s="135"/>
      <c r="H1097" s="135"/>
      <c r="I1097" s="369"/>
      <c r="J1097" s="369"/>
      <c r="K1097" s="369"/>
      <c r="L1097" s="369"/>
      <c r="M1097" s="369"/>
      <c r="N1097" s="369"/>
      <c r="O1097" s="369"/>
      <c r="P1097" s="369"/>
      <c r="Q1097" s="369"/>
      <c r="R1097" s="369"/>
      <c r="S1097" s="369"/>
      <c r="T1097" s="369"/>
      <c r="U1097" s="369"/>
      <c r="V1097" s="369"/>
      <c r="W1097" s="369"/>
      <c r="X1097" s="369"/>
      <c r="Y1097" s="369"/>
      <c r="Z1097" s="369"/>
      <c r="AA1097" s="369"/>
    </row>
    <row r="1098" spans="3:27" customFormat="1">
      <c r="C1098" s="495"/>
      <c r="D1098" s="17" t="s">
        <v>787</v>
      </c>
      <c r="E1098" s="17" t="s">
        <v>317</v>
      </c>
      <c r="F1098" s="359">
        <v>6</v>
      </c>
      <c r="G1098" s="135"/>
      <c r="H1098" s="135">
        <f>ROUND(F1098*G1098,2)</f>
        <v>0</v>
      </c>
      <c r="I1098" s="369"/>
      <c r="J1098" s="369"/>
      <c r="K1098" s="369"/>
      <c r="L1098" s="369"/>
      <c r="M1098" s="369"/>
      <c r="N1098" s="369"/>
      <c r="O1098" s="369"/>
      <c r="P1098" s="369"/>
      <c r="Q1098" s="369"/>
      <c r="R1098" s="369"/>
      <c r="S1098" s="369"/>
      <c r="T1098" s="369"/>
      <c r="U1098" s="369"/>
      <c r="V1098" s="369"/>
      <c r="W1098" s="369"/>
      <c r="X1098" s="369"/>
      <c r="Y1098" s="369"/>
      <c r="Z1098" s="369"/>
      <c r="AA1098" s="369"/>
    </row>
    <row r="1099" spans="3:27" customFormat="1" ht="25.5">
      <c r="C1099" s="494" t="s">
        <v>1511</v>
      </c>
      <c r="D1099" s="17" t="s">
        <v>816</v>
      </c>
      <c r="E1099" s="17" t="s">
        <v>317</v>
      </c>
      <c r="F1099" s="359">
        <v>6</v>
      </c>
      <c r="G1099" s="501"/>
      <c r="H1099" s="135">
        <f>ROUND(F1099*G1099,2)</f>
        <v>0</v>
      </c>
      <c r="I1099" s="369"/>
      <c r="J1099" s="369"/>
      <c r="K1099" s="369"/>
      <c r="L1099" s="369"/>
      <c r="M1099" s="369"/>
      <c r="N1099" s="369"/>
      <c r="O1099" s="369"/>
      <c r="P1099" s="369"/>
      <c r="Q1099" s="369"/>
      <c r="R1099" s="369"/>
      <c r="S1099" s="369"/>
      <c r="T1099" s="369"/>
      <c r="U1099" s="369"/>
      <c r="V1099" s="369"/>
      <c r="W1099" s="369"/>
      <c r="X1099" s="369"/>
      <c r="Y1099" s="369"/>
      <c r="Z1099" s="369"/>
      <c r="AA1099" s="369"/>
    </row>
    <row r="1100" spans="3:27" customFormat="1" ht="25.5">
      <c r="C1100" s="494" t="s">
        <v>1510</v>
      </c>
      <c r="D1100" s="17" t="s">
        <v>814</v>
      </c>
      <c r="E1100" s="17" t="s">
        <v>317</v>
      </c>
      <c r="F1100" s="1062">
        <v>12</v>
      </c>
      <c r="G1100" s="135"/>
      <c r="H1100" s="135">
        <f>ROUND(F1100*G1100,2)</f>
        <v>0</v>
      </c>
      <c r="I1100" s="369"/>
      <c r="J1100" s="369"/>
      <c r="K1100" s="369"/>
      <c r="L1100" s="369"/>
      <c r="M1100" s="369"/>
      <c r="N1100" s="369"/>
      <c r="O1100" s="369"/>
      <c r="P1100" s="369"/>
      <c r="Q1100" s="369"/>
      <c r="R1100" s="369"/>
      <c r="S1100" s="369"/>
      <c r="T1100" s="369"/>
      <c r="U1100" s="369"/>
      <c r="V1100" s="369"/>
      <c r="W1100" s="369"/>
      <c r="X1100" s="369"/>
      <c r="Y1100" s="369"/>
      <c r="Z1100" s="369"/>
      <c r="AA1100" s="369"/>
    </row>
    <row r="1101" spans="3:27" customFormat="1" ht="38.25">
      <c r="C1101" s="494" t="s">
        <v>1509</v>
      </c>
      <c r="D1101" s="17" t="s">
        <v>812</v>
      </c>
      <c r="E1101" s="17"/>
      <c r="F1101" s="135"/>
      <c r="G1101" s="135"/>
      <c r="H1101" s="135"/>
      <c r="I1101" s="369"/>
      <c r="J1101" s="369"/>
      <c r="K1101" s="369"/>
      <c r="L1101" s="369"/>
      <c r="M1101" s="369"/>
      <c r="N1101" s="369"/>
      <c r="O1101" s="369"/>
      <c r="P1101" s="369"/>
      <c r="Q1101" s="369"/>
      <c r="R1101" s="369"/>
      <c r="S1101" s="369"/>
      <c r="T1101" s="369"/>
      <c r="U1101" s="369"/>
      <c r="V1101" s="369"/>
      <c r="W1101" s="369"/>
      <c r="X1101" s="369"/>
      <c r="Y1101" s="369"/>
      <c r="Z1101" s="369"/>
      <c r="AA1101" s="369"/>
    </row>
    <row r="1102" spans="3:27" customFormat="1" ht="38.25">
      <c r="C1102" s="495"/>
      <c r="D1102" s="17" t="s">
        <v>811</v>
      </c>
      <c r="E1102" s="17"/>
      <c r="F1102" s="135"/>
      <c r="G1102" s="135"/>
      <c r="H1102" s="135"/>
      <c r="I1102" s="369"/>
      <c r="J1102" s="369"/>
      <c r="K1102" s="369"/>
      <c r="L1102" s="369"/>
      <c r="M1102" s="369"/>
      <c r="N1102" s="369"/>
      <c r="O1102" s="369"/>
      <c r="P1102" s="369"/>
      <c r="Q1102" s="369"/>
      <c r="R1102" s="369"/>
      <c r="S1102" s="369"/>
      <c r="T1102" s="369"/>
      <c r="U1102" s="369"/>
      <c r="V1102" s="369"/>
      <c r="W1102" s="369"/>
      <c r="X1102" s="369"/>
      <c r="Y1102" s="369"/>
      <c r="Z1102" s="369"/>
      <c r="AA1102" s="369"/>
    </row>
    <row r="1103" spans="3:27" customFormat="1">
      <c r="C1103" s="495"/>
      <c r="D1103" s="17" t="s">
        <v>810</v>
      </c>
      <c r="E1103" s="17"/>
      <c r="F1103" s="135"/>
      <c r="G1103" s="135"/>
      <c r="H1103" s="135"/>
      <c r="I1103" s="369"/>
      <c r="J1103" s="369"/>
      <c r="K1103" s="369"/>
      <c r="L1103" s="369"/>
      <c r="M1103" s="369"/>
      <c r="N1103" s="369"/>
      <c r="O1103" s="369"/>
      <c r="P1103" s="369"/>
      <c r="Q1103" s="369"/>
      <c r="R1103" s="369"/>
      <c r="S1103" s="369"/>
      <c r="T1103" s="369"/>
      <c r="U1103" s="369"/>
      <c r="V1103" s="369"/>
      <c r="W1103" s="369"/>
      <c r="X1103" s="369"/>
      <c r="Y1103" s="369"/>
      <c r="Z1103" s="369"/>
      <c r="AA1103" s="369"/>
    </row>
    <row r="1104" spans="3:27" customFormat="1">
      <c r="C1104" s="495"/>
      <c r="D1104" s="17" t="s">
        <v>787</v>
      </c>
      <c r="E1104" s="17" t="s">
        <v>317</v>
      </c>
      <c r="F1104" s="1062">
        <v>8</v>
      </c>
      <c r="G1104" s="135"/>
      <c r="H1104" s="135">
        <f t="shared" ref="H1104:H1109" si="46">ROUND(F1104*G1104,2)</f>
        <v>0</v>
      </c>
      <c r="I1104" s="369"/>
      <c r="J1104" s="369"/>
      <c r="K1104" s="369"/>
      <c r="L1104" s="369"/>
      <c r="M1104" s="369"/>
      <c r="N1104" s="369"/>
      <c r="O1104" s="369"/>
      <c r="P1104" s="369"/>
      <c r="Q1104" s="369"/>
      <c r="R1104" s="369"/>
      <c r="S1104" s="369"/>
      <c r="T1104" s="369"/>
      <c r="U1104" s="369"/>
      <c r="V1104" s="369"/>
      <c r="W1104" s="369"/>
      <c r="X1104" s="369"/>
      <c r="Y1104" s="369"/>
      <c r="Z1104" s="369"/>
      <c r="AA1104" s="369"/>
    </row>
    <row r="1105" spans="2:27" customFormat="1" ht="51">
      <c r="C1105" s="494" t="s">
        <v>1508</v>
      </c>
      <c r="D1105" s="17" t="s">
        <v>808</v>
      </c>
      <c r="E1105" s="17" t="s">
        <v>136</v>
      </c>
      <c r="F1105" s="1062">
        <v>8</v>
      </c>
      <c r="G1105" s="135"/>
      <c r="H1105" s="135">
        <f t="shared" si="46"/>
        <v>0</v>
      </c>
      <c r="I1105" s="369"/>
      <c r="J1105" s="369"/>
      <c r="K1105" s="369"/>
      <c r="L1105" s="369"/>
      <c r="M1105" s="369"/>
      <c r="N1105" s="369"/>
      <c r="O1105" s="369"/>
      <c r="P1105" s="369"/>
      <c r="Q1105" s="369"/>
      <c r="R1105" s="369"/>
      <c r="S1105" s="369"/>
      <c r="T1105" s="369"/>
      <c r="U1105" s="369"/>
      <c r="V1105" s="369"/>
      <c r="W1105" s="369"/>
      <c r="X1105" s="369"/>
      <c r="Y1105" s="369"/>
      <c r="Z1105" s="369"/>
      <c r="AA1105" s="369"/>
    </row>
    <row r="1106" spans="2:27" customFormat="1" ht="51">
      <c r="C1106" s="494" t="s">
        <v>1507</v>
      </c>
      <c r="D1106" s="17" t="s">
        <v>806</v>
      </c>
      <c r="E1106" s="17" t="s">
        <v>317</v>
      </c>
      <c r="F1106" s="1062">
        <v>1</v>
      </c>
      <c r="G1106" s="135"/>
      <c r="H1106" s="135">
        <f>ROUND(F1106*G1106,2)</f>
        <v>0</v>
      </c>
      <c r="I1106" s="369"/>
      <c r="J1106" s="369"/>
      <c r="K1106" s="369"/>
      <c r="L1106" s="369"/>
      <c r="M1106" s="369"/>
      <c r="N1106" s="369"/>
      <c r="O1106" s="369"/>
      <c r="P1106" s="369"/>
      <c r="Q1106" s="369"/>
      <c r="R1106" s="369"/>
      <c r="S1106" s="369"/>
      <c r="T1106" s="369"/>
      <c r="U1106" s="369"/>
      <c r="V1106" s="369"/>
      <c r="W1106" s="369"/>
      <c r="X1106" s="369"/>
      <c r="Y1106" s="369"/>
      <c r="Z1106" s="369"/>
      <c r="AA1106" s="369"/>
    </row>
    <row r="1107" spans="2:27" customFormat="1" ht="25.5">
      <c r="C1107" s="494" t="s">
        <v>1506</v>
      </c>
      <c r="D1107" s="17" t="s">
        <v>804</v>
      </c>
      <c r="E1107" s="17" t="s">
        <v>136</v>
      </c>
      <c r="F1107" s="1062">
        <v>8</v>
      </c>
      <c r="G1107" s="135"/>
      <c r="H1107" s="135">
        <f t="shared" si="46"/>
        <v>0</v>
      </c>
      <c r="I1107" s="369"/>
      <c r="J1107" s="369"/>
      <c r="K1107" s="369"/>
      <c r="L1107" s="369"/>
      <c r="M1107" s="369"/>
      <c r="N1107" s="369"/>
      <c r="O1107" s="369"/>
      <c r="P1107" s="369"/>
      <c r="Q1107" s="369"/>
      <c r="R1107" s="369"/>
      <c r="S1107" s="369"/>
      <c r="T1107" s="369"/>
      <c r="U1107" s="369"/>
      <c r="V1107" s="369"/>
      <c r="W1107" s="369"/>
      <c r="X1107" s="369"/>
      <c r="Y1107" s="369"/>
      <c r="Z1107" s="369"/>
      <c r="AA1107" s="369"/>
    </row>
    <row r="1108" spans="2:27" customFormat="1">
      <c r="C1108" s="494" t="s">
        <v>1505</v>
      </c>
      <c r="D1108" s="17" t="s">
        <v>802</v>
      </c>
      <c r="E1108" s="17" t="s">
        <v>136</v>
      </c>
      <c r="F1108" s="1062">
        <v>12</v>
      </c>
      <c r="G1108" s="135"/>
      <c r="H1108" s="135">
        <f t="shared" si="46"/>
        <v>0</v>
      </c>
      <c r="I1108" s="369"/>
      <c r="J1108" s="369"/>
      <c r="K1108" s="369"/>
      <c r="L1108" s="369"/>
      <c r="M1108" s="369"/>
      <c r="N1108" s="369"/>
      <c r="O1108" s="369"/>
      <c r="P1108" s="369"/>
      <c r="Q1108" s="369"/>
      <c r="R1108" s="369"/>
      <c r="S1108" s="369"/>
      <c r="T1108" s="369"/>
      <c r="U1108" s="369"/>
      <c r="V1108" s="369"/>
      <c r="W1108" s="369"/>
      <c r="X1108" s="369"/>
      <c r="Y1108" s="369"/>
      <c r="Z1108" s="369"/>
      <c r="AA1108" s="369"/>
    </row>
    <row r="1109" spans="2:27" customFormat="1" ht="114.75">
      <c r="C1109" s="494" t="s">
        <v>1504</v>
      </c>
      <c r="D1109" s="17" t="s">
        <v>1503</v>
      </c>
      <c r="E1109" s="17" t="s">
        <v>317</v>
      </c>
      <c r="F1109" s="1062">
        <v>1</v>
      </c>
      <c r="G1109" s="135"/>
      <c r="H1109" s="135">
        <f t="shared" si="46"/>
        <v>0</v>
      </c>
      <c r="I1109" s="369"/>
      <c r="J1109" s="369"/>
      <c r="K1109" s="369"/>
      <c r="L1109" s="369"/>
      <c r="M1109" s="369"/>
      <c r="N1109" s="369"/>
      <c r="O1109" s="369"/>
      <c r="P1109" s="369"/>
      <c r="Q1109" s="369"/>
      <c r="R1109" s="369"/>
      <c r="S1109" s="369"/>
      <c r="T1109" s="369"/>
      <c r="U1109" s="369"/>
      <c r="V1109" s="369"/>
      <c r="W1109" s="369"/>
      <c r="X1109" s="369"/>
      <c r="Y1109" s="369"/>
      <c r="Z1109" s="369"/>
      <c r="AA1109" s="369"/>
    </row>
    <row r="1110" spans="2:27" customFormat="1" ht="25.5">
      <c r="C1110" s="494" t="s">
        <v>1502</v>
      </c>
      <c r="D1110" s="17" t="s">
        <v>840</v>
      </c>
      <c r="E1110" s="17"/>
      <c r="F1110" s="359"/>
      <c r="G1110" s="135"/>
      <c r="H1110" s="135"/>
      <c r="I1110" s="372"/>
      <c r="J1110" s="372"/>
      <c r="K1110" s="372"/>
      <c r="L1110" s="372"/>
      <c r="M1110" s="372"/>
      <c r="N1110" s="372"/>
      <c r="O1110" s="372"/>
      <c r="P1110" s="372"/>
      <c r="Q1110" s="372"/>
      <c r="R1110" s="372"/>
      <c r="S1110" s="372"/>
      <c r="T1110" s="372"/>
      <c r="U1110" s="372"/>
      <c r="V1110" s="372"/>
      <c r="W1110" s="372"/>
      <c r="X1110" s="372"/>
      <c r="Y1110" s="372"/>
      <c r="Z1110" s="372"/>
      <c r="AA1110" s="372"/>
    </row>
    <row r="1111" spans="2:27" customFormat="1">
      <c r="C1111" s="495"/>
      <c r="D1111" s="503" t="s">
        <v>839</v>
      </c>
      <c r="E1111" s="502" t="s">
        <v>327</v>
      </c>
      <c r="F1111" s="497">
        <v>720</v>
      </c>
      <c r="G1111" s="501"/>
      <c r="H1111" s="497">
        <f t="shared" ref="H1111:H1112" si="47">ROUND(F1111*G1111,2)</f>
        <v>0</v>
      </c>
      <c r="I1111" s="369"/>
      <c r="J1111" s="369"/>
      <c r="K1111" s="369"/>
      <c r="L1111" s="369"/>
      <c r="M1111" s="369"/>
      <c r="N1111" s="369"/>
      <c r="O1111" s="369"/>
      <c r="P1111" s="369"/>
      <c r="Q1111" s="369"/>
      <c r="R1111" s="369"/>
      <c r="S1111" s="369"/>
      <c r="T1111" s="369"/>
      <c r="U1111" s="369"/>
      <c r="V1111" s="369"/>
      <c r="W1111" s="369"/>
      <c r="X1111" s="369"/>
      <c r="Y1111" s="369"/>
      <c r="Z1111" s="369"/>
      <c r="AA1111" s="369"/>
    </row>
    <row r="1112" spans="2:27" customFormat="1">
      <c r="C1112" s="495"/>
      <c r="D1112" s="503" t="s">
        <v>838</v>
      </c>
      <c r="E1112" s="502" t="s">
        <v>327</v>
      </c>
      <c r="F1112" s="497">
        <v>350</v>
      </c>
      <c r="G1112" s="501"/>
      <c r="H1112" s="497">
        <f t="shared" si="47"/>
        <v>0</v>
      </c>
      <c r="I1112" s="369"/>
      <c r="J1112" s="369"/>
      <c r="K1112" s="369"/>
      <c r="L1112" s="369"/>
      <c r="M1112" s="369"/>
      <c r="N1112" s="369"/>
      <c r="O1112" s="369"/>
      <c r="P1112" s="369"/>
      <c r="Q1112" s="369"/>
      <c r="R1112" s="369"/>
      <c r="S1112" s="369"/>
      <c r="T1112" s="369"/>
      <c r="U1112" s="369"/>
      <c r="V1112" s="369"/>
      <c r="W1112" s="369"/>
      <c r="X1112" s="369"/>
      <c r="Y1112" s="369"/>
      <c r="Z1112" s="369"/>
      <c r="AA1112" s="369"/>
    </row>
    <row r="1113" spans="2:27" customFormat="1" ht="22.5">
      <c r="C1113" s="494" t="s">
        <v>1501</v>
      </c>
      <c r="D1113" s="503" t="s">
        <v>837</v>
      </c>
      <c r="E1113" s="502"/>
      <c r="F1113" s="498"/>
      <c r="G1113" s="501"/>
      <c r="H1113" s="504"/>
      <c r="I1113" s="379"/>
      <c r="J1113" s="379"/>
      <c r="K1113" s="379"/>
      <c r="L1113" s="379"/>
      <c r="M1113" s="379"/>
      <c r="N1113" s="379"/>
      <c r="O1113" s="379"/>
      <c r="P1113" s="379"/>
      <c r="Q1113" s="379"/>
      <c r="R1113" s="379"/>
      <c r="S1113" s="379"/>
      <c r="T1113" s="379"/>
      <c r="U1113" s="379"/>
      <c r="V1113" s="379"/>
      <c r="W1113" s="379"/>
      <c r="X1113" s="379"/>
      <c r="Y1113" s="379"/>
      <c r="Z1113" s="379"/>
      <c r="AA1113" s="379"/>
    </row>
    <row r="1114" spans="2:27" customFormat="1">
      <c r="C1114" s="495"/>
      <c r="D1114" s="503" t="s">
        <v>836</v>
      </c>
      <c r="E1114" s="502" t="s">
        <v>327</v>
      </c>
      <c r="F1114" s="497">
        <v>530</v>
      </c>
      <c r="G1114" s="501"/>
      <c r="H1114" s="497">
        <f t="shared" ref="H1114:H1115" si="48">ROUND(F1114*G1114,2)</f>
        <v>0</v>
      </c>
      <c r="I1114" s="369"/>
      <c r="J1114" s="369"/>
      <c r="K1114" s="369"/>
      <c r="L1114" s="369"/>
      <c r="M1114" s="369"/>
      <c r="N1114" s="369"/>
      <c r="O1114" s="369"/>
      <c r="P1114" s="369"/>
      <c r="Q1114" s="369"/>
      <c r="R1114" s="369"/>
      <c r="S1114" s="369"/>
      <c r="T1114" s="369"/>
      <c r="U1114" s="369"/>
      <c r="V1114" s="369"/>
      <c r="W1114" s="369"/>
      <c r="X1114" s="369"/>
      <c r="Y1114" s="369"/>
      <c r="Z1114" s="369"/>
      <c r="AA1114" s="369"/>
    </row>
    <row r="1115" spans="2:27" customFormat="1">
      <c r="C1115" s="495"/>
      <c r="D1115" s="503" t="s">
        <v>835</v>
      </c>
      <c r="E1115" s="502" t="s">
        <v>327</v>
      </c>
      <c r="F1115" s="497">
        <v>620</v>
      </c>
      <c r="G1115" s="501"/>
      <c r="H1115" s="497">
        <f t="shared" si="48"/>
        <v>0</v>
      </c>
      <c r="I1115" s="369"/>
      <c r="J1115" s="369"/>
      <c r="K1115" s="369"/>
      <c r="L1115" s="369"/>
      <c r="M1115" s="369"/>
      <c r="N1115" s="369"/>
      <c r="O1115" s="369"/>
      <c r="P1115" s="369"/>
      <c r="Q1115" s="369"/>
      <c r="R1115" s="369"/>
      <c r="S1115" s="369"/>
      <c r="T1115" s="369"/>
      <c r="U1115" s="369"/>
      <c r="V1115" s="369"/>
      <c r="W1115" s="369"/>
      <c r="X1115" s="369"/>
      <c r="Y1115" s="369"/>
      <c r="Z1115" s="369"/>
      <c r="AA1115" s="369"/>
    </row>
    <row r="1116" spans="2:27" customFormat="1" ht="22.5">
      <c r="C1116" s="494" t="s">
        <v>1500</v>
      </c>
      <c r="D1116" s="500" t="s">
        <v>717</v>
      </c>
      <c r="E1116" s="499" t="s">
        <v>327</v>
      </c>
      <c r="F1116" s="498">
        <v>350</v>
      </c>
      <c r="G1116" s="501"/>
      <c r="H1116" s="497">
        <f>ROUND(F1116*G1116,2)</f>
        <v>0</v>
      </c>
      <c r="I1116" s="369"/>
      <c r="J1116" s="369"/>
      <c r="K1116" s="369"/>
      <c r="L1116" s="369"/>
      <c r="M1116" s="369"/>
      <c r="N1116" s="369"/>
      <c r="O1116" s="369"/>
      <c r="P1116" s="369"/>
      <c r="Q1116" s="369"/>
      <c r="R1116" s="369"/>
      <c r="S1116" s="369"/>
      <c r="T1116" s="369"/>
      <c r="U1116" s="369"/>
      <c r="V1116" s="369"/>
      <c r="W1116" s="369"/>
      <c r="X1116" s="369"/>
      <c r="Y1116" s="369"/>
      <c r="Z1116" s="369"/>
      <c r="AA1116" s="369"/>
    </row>
    <row r="1117" spans="2:27" customFormat="1">
      <c r="C1117" s="494" t="s">
        <v>1499</v>
      </c>
      <c r="D1117" s="17" t="s">
        <v>678</v>
      </c>
      <c r="E1117" s="17" t="s">
        <v>317</v>
      </c>
      <c r="F1117" s="17">
        <v>1</v>
      </c>
      <c r="G1117" s="135"/>
      <c r="H1117" s="135">
        <f t="shared" ref="H1117" si="49">ROUND(F1117*G1117,2)</f>
        <v>0</v>
      </c>
      <c r="I1117" s="368"/>
      <c r="J1117" s="368"/>
      <c r="K1117" s="368"/>
      <c r="L1117" s="368"/>
      <c r="M1117" s="368"/>
      <c r="N1117" s="368"/>
      <c r="O1117" s="368"/>
      <c r="P1117" s="368"/>
      <c r="Q1117" s="368"/>
      <c r="R1117" s="368"/>
      <c r="S1117" s="368"/>
      <c r="T1117" s="368"/>
      <c r="U1117" s="368"/>
      <c r="V1117" s="368"/>
      <c r="W1117" s="368"/>
      <c r="X1117" s="368"/>
      <c r="Y1117" s="368"/>
      <c r="Z1117" s="368"/>
      <c r="AA1117" s="368"/>
    </row>
    <row r="1118" spans="2:27">
      <c r="B1118" s="19"/>
      <c r="C1118" s="21"/>
      <c r="D1118" s="22"/>
      <c r="E1118" s="21"/>
      <c r="F1118" s="23"/>
      <c r="G1118" s="24" t="s">
        <v>1</v>
      </c>
      <c r="H1118" s="24">
        <f>SUM(H1086:H1117)</f>
        <v>0</v>
      </c>
    </row>
    <row r="1119" spans="2:27">
      <c r="B1119" s="19"/>
      <c r="C1119" s="21"/>
      <c r="D1119" s="22"/>
      <c r="E1119" s="21"/>
      <c r="F1119" s="23"/>
      <c r="G1119" s="24" t="s">
        <v>2</v>
      </c>
      <c r="H1119" s="24">
        <f>H1118*0.22</f>
        <v>0</v>
      </c>
    </row>
    <row r="1120" spans="2:27">
      <c r="B1120" s="19"/>
      <c r="C1120" s="21"/>
      <c r="D1120" s="22"/>
      <c r="E1120" s="21"/>
      <c r="F1120" s="23"/>
      <c r="G1120" s="24" t="s">
        <v>3</v>
      </c>
      <c r="H1120" s="24">
        <f>H1118+H1119</f>
        <v>0</v>
      </c>
    </row>
    <row r="1121" spans="2:27">
      <c r="B1121" s="19" t="s">
        <v>1498</v>
      </c>
      <c r="C1121" s="21"/>
      <c r="D1121" s="22"/>
      <c r="E1121" s="21"/>
      <c r="F1121" s="23"/>
      <c r="G1121" s="24"/>
      <c r="H1121" s="24"/>
    </row>
    <row r="1122" spans="2:27" customFormat="1">
      <c r="C1122" s="494" t="s">
        <v>1497</v>
      </c>
      <c r="D1122" s="500" t="s">
        <v>1393</v>
      </c>
      <c r="E1122" s="17" t="s">
        <v>327</v>
      </c>
      <c r="F1122" s="498">
        <v>760</v>
      </c>
      <c r="G1122" s="135"/>
      <c r="H1122" s="135">
        <f t="shared" ref="H1122" si="50">ROUND(F1122*G1122,2)</f>
        <v>0</v>
      </c>
      <c r="I1122" s="368"/>
      <c r="J1122" s="368"/>
      <c r="K1122" s="368"/>
      <c r="L1122" s="368"/>
      <c r="M1122" s="368"/>
      <c r="N1122" s="368"/>
      <c r="O1122" s="368"/>
      <c r="P1122" s="368"/>
      <c r="Q1122" s="368"/>
      <c r="R1122" s="368"/>
      <c r="S1122" s="368"/>
      <c r="T1122" s="368"/>
      <c r="U1122" s="368"/>
      <c r="V1122" s="368"/>
      <c r="W1122" s="368"/>
      <c r="X1122" s="368"/>
      <c r="Y1122" s="368"/>
      <c r="Z1122" s="368"/>
      <c r="AA1122" s="368"/>
    </row>
    <row r="1123" spans="2:27" customFormat="1" ht="22.5">
      <c r="C1123" s="494" t="s">
        <v>1496</v>
      </c>
      <c r="D1123" s="500" t="s">
        <v>717</v>
      </c>
      <c r="E1123" s="499" t="s">
        <v>327</v>
      </c>
      <c r="F1123" s="498">
        <v>540</v>
      </c>
      <c r="G1123" s="135"/>
      <c r="H1123" s="497">
        <f>ROUND(F1123*G1123,2)</f>
        <v>0</v>
      </c>
      <c r="I1123" s="369"/>
      <c r="J1123" s="369"/>
      <c r="K1123" s="369"/>
      <c r="L1123" s="369"/>
      <c r="M1123" s="369"/>
      <c r="N1123" s="369"/>
      <c r="O1123" s="369"/>
      <c r="P1123" s="369"/>
      <c r="Q1123" s="369"/>
      <c r="R1123" s="369"/>
      <c r="S1123" s="369"/>
      <c r="T1123" s="369"/>
      <c r="U1123" s="369"/>
      <c r="V1123" s="369"/>
      <c r="W1123" s="369"/>
      <c r="X1123" s="369"/>
      <c r="Y1123" s="369"/>
      <c r="Z1123" s="369"/>
      <c r="AA1123" s="369"/>
    </row>
    <row r="1124" spans="2:27" customFormat="1">
      <c r="C1124" s="494" t="s">
        <v>1495</v>
      </c>
      <c r="D1124" s="17" t="s">
        <v>678</v>
      </c>
      <c r="E1124" s="17" t="s">
        <v>317</v>
      </c>
      <c r="F1124" s="17">
        <v>1</v>
      </c>
      <c r="G1124" s="135"/>
      <c r="H1124" s="135">
        <f t="shared" ref="H1124" si="51">ROUND(F1124*G1124,2)</f>
        <v>0</v>
      </c>
      <c r="I1124" s="368"/>
      <c r="J1124" s="368"/>
      <c r="K1124" s="368"/>
      <c r="L1124" s="368"/>
      <c r="M1124" s="368"/>
      <c r="N1124" s="368"/>
      <c r="O1124" s="368"/>
      <c r="P1124" s="368"/>
      <c r="Q1124" s="368"/>
      <c r="R1124" s="368"/>
      <c r="S1124" s="368"/>
      <c r="T1124" s="368"/>
      <c r="U1124" s="368"/>
      <c r="V1124" s="368"/>
      <c r="W1124" s="368"/>
      <c r="X1124" s="368"/>
      <c r="Y1124" s="368"/>
      <c r="Z1124" s="368"/>
      <c r="AA1124" s="368"/>
    </row>
    <row r="1125" spans="2:27">
      <c r="B1125" s="19"/>
      <c r="C1125" s="21"/>
      <c r="D1125" s="22"/>
      <c r="E1125" s="21"/>
      <c r="F1125" s="23"/>
      <c r="G1125" s="24" t="s">
        <v>1</v>
      </c>
      <c r="H1125" s="24">
        <f>SUM(H1122:H1124)</f>
        <v>0</v>
      </c>
    </row>
    <row r="1126" spans="2:27">
      <c r="B1126" s="19"/>
      <c r="C1126" s="21"/>
      <c r="D1126" s="22"/>
      <c r="E1126" s="21"/>
      <c r="F1126" s="23"/>
      <c r="G1126" s="24" t="s">
        <v>2</v>
      </c>
      <c r="H1126" s="24">
        <f>H1125*0.22</f>
        <v>0</v>
      </c>
    </row>
    <row r="1127" spans="2:27">
      <c r="B1127" s="19"/>
      <c r="C1127" s="21"/>
      <c r="D1127" s="22"/>
      <c r="E1127" s="21"/>
      <c r="F1127" s="23"/>
      <c r="G1127" s="24" t="s">
        <v>3</v>
      </c>
      <c r="H1127" s="24">
        <f>H1125+H1126</f>
        <v>0</v>
      </c>
    </row>
    <row r="1128" spans="2:27">
      <c r="B1128" s="19" t="s">
        <v>1494</v>
      </c>
      <c r="C1128" s="21"/>
      <c r="D1128" s="22"/>
      <c r="E1128" s="21"/>
      <c r="F1128" s="23"/>
      <c r="G1128" s="24"/>
      <c r="H1128" s="24"/>
    </row>
    <row r="1129" spans="2:27" customFormat="1" ht="38.25">
      <c r="C1129" s="360" t="s">
        <v>1493</v>
      </c>
      <c r="D1129" s="17" t="s">
        <v>799</v>
      </c>
      <c r="E1129" s="17" t="s">
        <v>327</v>
      </c>
      <c r="F1129" s="17">
        <v>751</v>
      </c>
      <c r="G1129" s="135"/>
      <c r="H1129" s="135">
        <f t="shared" ref="H1129" si="52">ROUND(F1129*G1129,2)</f>
        <v>0</v>
      </c>
      <c r="I1129" s="369"/>
      <c r="J1129" s="369"/>
      <c r="K1129" s="369"/>
      <c r="L1129" s="369"/>
      <c r="M1129" s="369"/>
      <c r="N1129" s="369"/>
      <c r="O1129" s="369"/>
      <c r="P1129" s="369"/>
      <c r="Q1129" s="369"/>
      <c r="R1129" s="369"/>
      <c r="S1129" s="369"/>
      <c r="T1129" s="369"/>
      <c r="U1129" s="369"/>
      <c r="V1129" s="369"/>
      <c r="W1129" s="369"/>
      <c r="X1129" s="369"/>
      <c r="Y1129" s="369"/>
      <c r="Z1129" s="369"/>
      <c r="AA1129" s="369"/>
    </row>
    <row r="1130" spans="2:27" customFormat="1" ht="51">
      <c r="C1130" s="360" t="s">
        <v>1492</v>
      </c>
      <c r="D1130" s="17" t="s">
        <v>797</v>
      </c>
      <c r="E1130" s="17" t="s">
        <v>327</v>
      </c>
      <c r="F1130" s="17">
        <v>1250</v>
      </c>
      <c r="G1130" s="135"/>
      <c r="H1130" s="135">
        <f>ROUND(F1130*G1130,2)</f>
        <v>0</v>
      </c>
      <c r="I1130" s="369"/>
      <c r="J1130" s="369"/>
      <c r="K1130" s="369"/>
      <c r="L1130" s="369"/>
      <c r="M1130" s="369"/>
      <c r="N1130" s="369"/>
      <c r="O1130" s="369"/>
      <c r="P1130" s="369"/>
      <c r="Q1130" s="369"/>
      <c r="R1130" s="369"/>
      <c r="S1130" s="369"/>
      <c r="T1130" s="369"/>
      <c r="U1130" s="369"/>
      <c r="V1130" s="369"/>
      <c r="W1130" s="369"/>
      <c r="X1130" s="369"/>
      <c r="Y1130" s="369"/>
      <c r="Z1130" s="369"/>
      <c r="AA1130" s="369"/>
    </row>
    <row r="1131" spans="2:27" customFormat="1" ht="76.5">
      <c r="C1131" s="360" t="s">
        <v>1491</v>
      </c>
      <c r="D1131" s="17" t="s">
        <v>795</v>
      </c>
      <c r="E1131" s="17" t="s">
        <v>136</v>
      </c>
      <c r="F1131" s="17">
        <v>8</v>
      </c>
      <c r="G1131" s="981"/>
      <c r="H1131" s="981">
        <f t="shared" ref="H1131:H1141" si="53">ROUND(F1131*G1131,2)</f>
        <v>0</v>
      </c>
      <c r="I1131" s="369"/>
      <c r="J1131" s="369"/>
      <c r="K1131" s="369"/>
      <c r="L1131" s="369"/>
      <c r="M1131" s="369"/>
      <c r="N1131" s="369"/>
      <c r="O1131" s="369"/>
      <c r="P1131" s="369"/>
      <c r="Q1131" s="369"/>
      <c r="R1131" s="369"/>
      <c r="S1131" s="369"/>
      <c r="T1131" s="369"/>
      <c r="U1131" s="369"/>
      <c r="V1131" s="369"/>
      <c r="W1131" s="369"/>
      <c r="X1131" s="369"/>
      <c r="Y1131" s="369"/>
      <c r="Z1131" s="369"/>
      <c r="AA1131" s="369"/>
    </row>
    <row r="1132" spans="2:27" customFormat="1" ht="38.25">
      <c r="C1132" s="1064" t="s">
        <v>2852</v>
      </c>
      <c r="D1132" s="17" t="s">
        <v>794</v>
      </c>
      <c r="E1132" s="17" t="s">
        <v>327</v>
      </c>
      <c r="F1132" s="17">
        <v>320</v>
      </c>
      <c r="G1132" s="981"/>
      <c r="H1132" s="981">
        <f t="shared" si="53"/>
        <v>0</v>
      </c>
      <c r="I1132" s="369"/>
      <c r="J1132" s="369"/>
      <c r="K1132" s="369"/>
      <c r="L1132" s="369"/>
      <c r="M1132" s="369"/>
      <c r="N1132" s="369"/>
      <c r="O1132" s="369"/>
      <c r="P1132" s="369"/>
      <c r="Q1132" s="369"/>
      <c r="R1132" s="369"/>
      <c r="S1132" s="369"/>
      <c r="T1132" s="369"/>
      <c r="U1132" s="369"/>
      <c r="V1132" s="369"/>
      <c r="W1132" s="369"/>
      <c r="X1132" s="369"/>
      <c r="Y1132" s="369"/>
      <c r="Z1132" s="369"/>
      <c r="AA1132" s="369"/>
    </row>
    <row r="1133" spans="2:27" customFormat="1" ht="25.5">
      <c r="C1133" s="1064" t="s">
        <v>2853</v>
      </c>
      <c r="D1133" s="17" t="s">
        <v>793</v>
      </c>
      <c r="E1133" s="17" t="s">
        <v>327</v>
      </c>
      <c r="F1133" s="17">
        <v>640</v>
      </c>
      <c r="G1133" s="981"/>
      <c r="H1133" s="981">
        <f t="shared" si="53"/>
        <v>0</v>
      </c>
      <c r="I1133" s="369"/>
      <c r="J1133" s="369"/>
      <c r="K1133" s="369"/>
      <c r="L1133" s="369"/>
      <c r="M1133" s="369"/>
      <c r="N1133" s="369"/>
      <c r="O1133" s="369"/>
      <c r="P1133" s="369"/>
      <c r="Q1133" s="369"/>
      <c r="R1133" s="369"/>
      <c r="S1133" s="369"/>
      <c r="T1133" s="369"/>
      <c r="U1133" s="369"/>
      <c r="V1133" s="369"/>
      <c r="W1133" s="369"/>
      <c r="X1133" s="369"/>
      <c r="Y1133" s="369"/>
      <c r="Z1133" s="369"/>
      <c r="AA1133" s="369"/>
    </row>
    <row r="1134" spans="2:27" customFormat="1" ht="76.5">
      <c r="C1134" s="1064" t="s">
        <v>2854</v>
      </c>
      <c r="D1134" s="17" t="s">
        <v>792</v>
      </c>
      <c r="E1134" s="17" t="s">
        <v>136</v>
      </c>
      <c r="F1134" s="17">
        <v>8</v>
      </c>
      <c r="G1134" s="981"/>
      <c r="H1134" s="981">
        <f t="shared" si="53"/>
        <v>0</v>
      </c>
      <c r="I1134" s="369"/>
      <c r="J1134" s="369"/>
      <c r="K1134" s="369"/>
      <c r="L1134" s="369"/>
      <c r="M1134" s="369"/>
      <c r="N1134" s="369"/>
      <c r="O1134" s="369"/>
      <c r="P1134" s="369"/>
      <c r="Q1134" s="369"/>
      <c r="R1134" s="369"/>
      <c r="S1134" s="369"/>
      <c r="T1134" s="369"/>
      <c r="U1134" s="369"/>
      <c r="V1134" s="369"/>
      <c r="W1134" s="369"/>
      <c r="X1134" s="369"/>
      <c r="Y1134" s="369"/>
      <c r="Z1134" s="369"/>
      <c r="AA1134" s="369"/>
    </row>
    <row r="1135" spans="2:27" customFormat="1" ht="51">
      <c r="C1135" s="1064" t="s">
        <v>2855</v>
      </c>
      <c r="D1135" s="17" t="s">
        <v>791</v>
      </c>
      <c r="E1135" s="17" t="s">
        <v>136</v>
      </c>
      <c r="F1135" s="17">
        <v>8</v>
      </c>
      <c r="G1135" s="981"/>
      <c r="H1135" s="981">
        <f t="shared" si="53"/>
        <v>0</v>
      </c>
      <c r="I1135" s="369"/>
      <c r="J1135" s="369"/>
      <c r="K1135" s="369"/>
      <c r="L1135" s="369"/>
      <c r="M1135" s="369"/>
      <c r="N1135" s="369"/>
      <c r="O1135" s="369"/>
      <c r="P1135" s="369"/>
      <c r="Q1135" s="369"/>
      <c r="R1135" s="369"/>
      <c r="S1135" s="369"/>
      <c r="T1135" s="369"/>
      <c r="U1135" s="369"/>
      <c r="V1135" s="369"/>
      <c r="W1135" s="369"/>
      <c r="X1135" s="369"/>
      <c r="Y1135" s="369"/>
      <c r="Z1135" s="369"/>
      <c r="AA1135" s="369"/>
    </row>
    <row r="1136" spans="2:27" customFormat="1">
      <c r="C1136" s="1064" t="s">
        <v>2899</v>
      </c>
      <c r="D1136" s="17" t="s">
        <v>790</v>
      </c>
      <c r="E1136" s="17" t="s">
        <v>136</v>
      </c>
      <c r="F1136" s="17">
        <v>8</v>
      </c>
      <c r="G1136" s="981"/>
      <c r="H1136" s="981">
        <f t="shared" si="53"/>
        <v>0</v>
      </c>
      <c r="I1136" s="369"/>
      <c r="J1136" s="369"/>
      <c r="K1136" s="369"/>
      <c r="L1136" s="369"/>
      <c r="M1136" s="369"/>
      <c r="N1136" s="369"/>
      <c r="O1136" s="369"/>
      <c r="P1136" s="369"/>
      <c r="Q1136" s="369"/>
      <c r="R1136" s="369"/>
      <c r="S1136" s="369"/>
      <c r="T1136" s="369"/>
      <c r="U1136" s="369"/>
      <c r="V1136" s="369"/>
      <c r="W1136" s="369"/>
      <c r="X1136" s="369"/>
      <c r="Y1136" s="369"/>
      <c r="Z1136" s="369"/>
      <c r="AA1136" s="369"/>
    </row>
    <row r="1137" spans="3:27" customFormat="1">
      <c r="C1137" s="1064" t="s">
        <v>2900</v>
      </c>
      <c r="D1137" s="17" t="s">
        <v>789</v>
      </c>
      <c r="E1137" s="17" t="s">
        <v>136</v>
      </c>
      <c r="F1137" s="17">
        <v>8</v>
      </c>
      <c r="G1137" s="981"/>
      <c r="H1137" s="981">
        <f t="shared" si="53"/>
        <v>0</v>
      </c>
      <c r="I1137" s="369"/>
      <c r="J1137" s="369"/>
      <c r="K1137" s="369"/>
      <c r="L1137" s="369"/>
      <c r="M1137" s="369"/>
      <c r="N1137" s="369"/>
      <c r="O1137" s="369"/>
      <c r="P1137" s="369"/>
      <c r="Q1137" s="369"/>
      <c r="R1137" s="369"/>
      <c r="S1137" s="369"/>
      <c r="T1137" s="369"/>
      <c r="U1137" s="369"/>
      <c r="V1137" s="369"/>
      <c r="W1137" s="369"/>
      <c r="X1137" s="369"/>
      <c r="Y1137" s="369"/>
      <c r="Z1137" s="369"/>
      <c r="AA1137" s="369"/>
    </row>
    <row r="1138" spans="3:27" customFormat="1">
      <c r="C1138" s="1065" t="s">
        <v>2901</v>
      </c>
      <c r="D1138" s="17" t="s">
        <v>1490</v>
      </c>
      <c r="E1138" s="982" t="s">
        <v>136</v>
      </c>
      <c r="F1138" s="17">
        <v>96</v>
      </c>
      <c r="G1138" s="981"/>
      <c r="H1138" s="981">
        <f t="shared" si="53"/>
        <v>0</v>
      </c>
      <c r="I1138" s="369"/>
      <c r="J1138" s="369"/>
      <c r="K1138" s="369"/>
      <c r="L1138" s="369"/>
      <c r="M1138" s="369"/>
      <c r="N1138" s="369"/>
      <c r="O1138" s="369"/>
      <c r="P1138" s="369"/>
      <c r="Q1138" s="369"/>
      <c r="R1138" s="369"/>
      <c r="S1138" s="369"/>
      <c r="T1138" s="369"/>
      <c r="U1138" s="369"/>
      <c r="V1138" s="369"/>
      <c r="W1138" s="369"/>
      <c r="X1138" s="369"/>
      <c r="Y1138" s="369"/>
      <c r="Z1138" s="369"/>
      <c r="AA1138" s="369"/>
    </row>
    <row r="1139" spans="3:27" customFormat="1">
      <c r="C1139" s="1065" t="s">
        <v>2898</v>
      </c>
      <c r="D1139" s="496" t="s">
        <v>1489</v>
      </c>
      <c r="E1139" s="17" t="s">
        <v>136</v>
      </c>
      <c r="F1139" s="17">
        <v>4</v>
      </c>
      <c r="G1139" s="981"/>
      <c r="H1139" s="981">
        <f t="shared" si="53"/>
        <v>0</v>
      </c>
      <c r="I1139" s="369"/>
      <c r="J1139" s="369"/>
      <c r="K1139" s="369"/>
      <c r="L1139" s="369"/>
      <c r="M1139" s="369"/>
      <c r="N1139" s="369"/>
      <c r="O1139" s="369"/>
      <c r="P1139" s="369"/>
      <c r="Q1139" s="369"/>
      <c r="R1139" s="369"/>
      <c r="S1139" s="369"/>
      <c r="T1139" s="369"/>
      <c r="U1139" s="369"/>
      <c r="V1139" s="369"/>
      <c r="W1139" s="369"/>
      <c r="X1139" s="369"/>
      <c r="Y1139" s="369"/>
      <c r="Z1139" s="369"/>
      <c r="AA1139" s="369"/>
    </row>
    <row r="1140" spans="3:27" customFormat="1">
      <c r="C1140" s="1064" t="s">
        <v>2902</v>
      </c>
      <c r="D1140" s="496" t="s">
        <v>1488</v>
      </c>
      <c r="E1140" s="17" t="s">
        <v>317</v>
      </c>
      <c r="F1140" s="17">
        <v>8</v>
      </c>
      <c r="G1140" s="981"/>
      <c r="H1140" s="981">
        <f t="shared" si="53"/>
        <v>0</v>
      </c>
      <c r="I1140" s="369"/>
      <c r="J1140" s="369"/>
      <c r="K1140" s="369"/>
      <c r="L1140" s="369"/>
      <c r="M1140" s="369"/>
      <c r="N1140" s="369"/>
      <c r="O1140" s="369"/>
      <c r="P1140" s="369"/>
      <c r="Q1140" s="369"/>
      <c r="R1140" s="369"/>
      <c r="S1140" s="369"/>
      <c r="T1140" s="369"/>
      <c r="U1140" s="369"/>
      <c r="V1140" s="369"/>
      <c r="W1140" s="369"/>
      <c r="X1140" s="369"/>
      <c r="Y1140" s="369"/>
      <c r="Z1140" s="369"/>
      <c r="AA1140" s="369"/>
    </row>
    <row r="1141" spans="3:27" customFormat="1">
      <c r="C1141" s="1063" t="s">
        <v>2897</v>
      </c>
      <c r="D1141" s="17" t="s">
        <v>788</v>
      </c>
      <c r="E1141" s="17" t="s">
        <v>317</v>
      </c>
      <c r="F1141" s="17">
        <v>1</v>
      </c>
      <c r="G1141" s="981"/>
      <c r="H1141" s="981">
        <f t="shared" si="53"/>
        <v>0</v>
      </c>
      <c r="I1141" s="369"/>
      <c r="J1141" s="369"/>
      <c r="K1141" s="369"/>
      <c r="L1141" s="369"/>
      <c r="M1141" s="369"/>
      <c r="N1141" s="369"/>
      <c r="O1141" s="369"/>
      <c r="P1141" s="369"/>
      <c r="Q1141" s="369"/>
      <c r="R1141" s="369"/>
      <c r="S1141" s="369"/>
      <c r="T1141" s="369"/>
      <c r="U1141" s="369"/>
      <c r="V1141" s="369"/>
      <c r="W1141" s="369"/>
      <c r="X1141" s="369"/>
      <c r="Y1141" s="369"/>
      <c r="Z1141" s="369"/>
      <c r="AA1141" s="369"/>
    </row>
    <row r="1142" spans="3:27" customFormat="1">
      <c r="C1142" s="1063"/>
      <c r="D1142" s="982"/>
      <c r="E1142" s="982"/>
      <c r="F1142" s="982"/>
      <c r="G1142" s="982"/>
      <c r="H1142" s="982"/>
      <c r="I1142" s="369"/>
      <c r="J1142" s="369"/>
      <c r="K1142" s="369"/>
      <c r="L1142" s="369"/>
      <c r="M1142" s="369"/>
      <c r="N1142" s="369"/>
      <c r="O1142" s="369"/>
      <c r="P1142" s="369"/>
      <c r="Q1142" s="369"/>
      <c r="R1142" s="369"/>
      <c r="S1142" s="369"/>
      <c r="T1142" s="369"/>
      <c r="U1142" s="369"/>
      <c r="V1142" s="369"/>
      <c r="W1142" s="369"/>
      <c r="X1142" s="369"/>
      <c r="Y1142" s="369"/>
      <c r="Z1142" s="369"/>
      <c r="AA1142" s="369"/>
    </row>
    <row r="1143" spans="3:27" customFormat="1" ht="38.25">
      <c r="C1143" s="494" t="s">
        <v>1487</v>
      </c>
      <c r="D1143" s="17" t="s">
        <v>785</v>
      </c>
      <c r="E1143" s="17" t="s">
        <v>317</v>
      </c>
      <c r="F1143" s="17">
        <v>22</v>
      </c>
      <c r="G1143" s="135"/>
      <c r="H1143" s="135">
        <f>ROUND(F1143*G1143,2)</f>
        <v>0</v>
      </c>
      <c r="I1143" s="369"/>
      <c r="J1143" s="369"/>
      <c r="K1143" s="369"/>
      <c r="L1143" s="369"/>
      <c r="M1143" s="369"/>
      <c r="N1143" s="369"/>
      <c r="O1143" s="369"/>
      <c r="P1143" s="369"/>
      <c r="Q1143" s="369"/>
      <c r="R1143" s="369"/>
      <c r="S1143" s="369"/>
      <c r="T1143" s="369"/>
      <c r="U1143" s="369"/>
      <c r="V1143" s="369"/>
      <c r="W1143" s="369"/>
      <c r="X1143" s="369"/>
      <c r="Y1143" s="369"/>
      <c r="Z1143" s="369"/>
      <c r="AA1143" s="369"/>
    </row>
    <row r="1144" spans="3:27" customFormat="1" ht="25.5">
      <c r="C1144" s="494" t="s">
        <v>1486</v>
      </c>
      <c r="D1144" s="17" t="s">
        <v>783</v>
      </c>
      <c r="E1144" s="17" t="s">
        <v>327</v>
      </c>
      <c r="F1144" s="17">
        <v>650</v>
      </c>
      <c r="G1144" s="135"/>
      <c r="H1144" s="135">
        <f>ROUND(F1144*G1144,2)</f>
        <v>0</v>
      </c>
      <c r="I1144" s="369"/>
      <c r="J1144" s="369"/>
      <c r="K1144" s="369"/>
      <c r="L1144" s="369"/>
      <c r="M1144" s="369"/>
      <c r="N1144" s="369"/>
      <c r="O1144" s="369"/>
      <c r="P1144" s="369"/>
      <c r="Q1144" s="369"/>
      <c r="R1144" s="369"/>
      <c r="S1144" s="369"/>
      <c r="T1144" s="369"/>
      <c r="U1144" s="369"/>
      <c r="V1144" s="369"/>
      <c r="W1144" s="369"/>
      <c r="X1144" s="369"/>
      <c r="Y1144" s="369"/>
      <c r="Z1144" s="369"/>
      <c r="AA1144" s="369"/>
    </row>
    <row r="1145" spans="3:27" customFormat="1" ht="25.5">
      <c r="C1145" s="494" t="s">
        <v>1485</v>
      </c>
      <c r="D1145" s="17" t="s">
        <v>716</v>
      </c>
      <c r="E1145" s="17" t="s">
        <v>136</v>
      </c>
      <c r="F1145" s="17">
        <v>98</v>
      </c>
      <c r="G1145" s="135"/>
      <c r="H1145" s="135">
        <f>ROUND(F1145*G1145,2)</f>
        <v>0</v>
      </c>
      <c r="I1145" s="369"/>
      <c r="J1145" s="369"/>
      <c r="K1145" s="369"/>
      <c r="L1145" s="369"/>
      <c r="M1145" s="369"/>
      <c r="N1145" s="369"/>
      <c r="O1145" s="369"/>
      <c r="P1145" s="369"/>
      <c r="Q1145" s="369"/>
      <c r="R1145" s="369"/>
      <c r="S1145" s="369"/>
      <c r="T1145" s="369"/>
      <c r="U1145" s="369"/>
      <c r="V1145" s="369"/>
      <c r="W1145" s="369"/>
      <c r="X1145" s="369"/>
      <c r="Y1145" s="369"/>
      <c r="Z1145" s="369"/>
      <c r="AA1145" s="369"/>
    </row>
    <row r="1146" spans="3:27" customFormat="1" ht="38.25">
      <c r="C1146" s="494" t="s">
        <v>1484</v>
      </c>
      <c r="D1146" s="17" t="s">
        <v>1483</v>
      </c>
      <c r="E1146" s="982" t="s">
        <v>327</v>
      </c>
      <c r="F1146" s="17">
        <v>123</v>
      </c>
      <c r="G1146" s="135"/>
      <c r="H1146" s="135">
        <f>ROUND(F1146*G1146,2)</f>
        <v>0</v>
      </c>
      <c r="I1146" s="369"/>
      <c r="J1146" s="369"/>
      <c r="K1146" s="369"/>
      <c r="L1146" s="369"/>
      <c r="M1146" s="369"/>
      <c r="N1146" s="369"/>
      <c r="O1146" s="369"/>
      <c r="P1146" s="369"/>
      <c r="Q1146" s="369"/>
      <c r="R1146" s="369"/>
      <c r="S1146" s="369"/>
      <c r="T1146" s="369"/>
      <c r="U1146" s="369"/>
      <c r="V1146" s="369"/>
      <c r="W1146" s="369"/>
      <c r="X1146" s="369"/>
      <c r="Y1146" s="369"/>
      <c r="Z1146" s="369"/>
      <c r="AA1146" s="369"/>
    </row>
    <row r="1147" spans="3:27" customFormat="1" ht="38.25">
      <c r="C1147" s="494" t="s">
        <v>1482</v>
      </c>
      <c r="D1147" s="17" t="s">
        <v>782</v>
      </c>
      <c r="E1147" s="17" t="s">
        <v>317</v>
      </c>
      <c r="F1147" s="17">
        <v>1</v>
      </c>
      <c r="G1147" s="135"/>
      <c r="H1147" s="135">
        <f t="shared" ref="H1147:H1169" si="54">ROUND(F1147*G1147,2)</f>
        <v>0</v>
      </c>
      <c r="I1147" s="369"/>
      <c r="J1147" s="369"/>
      <c r="K1147" s="369"/>
      <c r="L1147" s="369"/>
      <c r="M1147" s="369"/>
      <c r="N1147" s="369"/>
      <c r="O1147" s="369"/>
      <c r="P1147" s="369"/>
      <c r="Q1147" s="369"/>
      <c r="R1147" s="369"/>
      <c r="S1147" s="369"/>
      <c r="T1147" s="369"/>
      <c r="U1147" s="369"/>
      <c r="V1147" s="369"/>
      <c r="W1147" s="369"/>
      <c r="X1147" s="369"/>
      <c r="Y1147" s="369"/>
      <c r="Z1147" s="369"/>
      <c r="AA1147" s="369"/>
    </row>
    <row r="1148" spans="3:27" customFormat="1">
      <c r="C1148" s="494" t="s">
        <v>1481</v>
      </c>
      <c r="D1148" s="17" t="s">
        <v>781</v>
      </c>
      <c r="E1148" s="17" t="s">
        <v>317</v>
      </c>
      <c r="F1148" s="17">
        <v>1</v>
      </c>
      <c r="G1148" s="135"/>
      <c r="H1148" s="135">
        <f t="shared" si="54"/>
        <v>0</v>
      </c>
      <c r="I1148" s="369"/>
      <c r="J1148" s="369"/>
      <c r="K1148" s="369"/>
      <c r="L1148" s="369"/>
      <c r="M1148" s="369"/>
      <c r="N1148" s="369"/>
      <c r="O1148" s="369"/>
      <c r="P1148" s="369"/>
      <c r="Q1148" s="369"/>
      <c r="R1148" s="369"/>
      <c r="S1148" s="369"/>
      <c r="T1148" s="369"/>
      <c r="U1148" s="369"/>
      <c r="V1148" s="369"/>
      <c r="W1148" s="369"/>
      <c r="X1148" s="369"/>
      <c r="Y1148" s="369"/>
      <c r="Z1148" s="369"/>
      <c r="AA1148" s="369"/>
    </row>
    <row r="1149" spans="3:27" customFormat="1">
      <c r="C1149" s="494" t="s">
        <v>1480</v>
      </c>
      <c r="D1149" s="17" t="s">
        <v>780</v>
      </c>
      <c r="E1149" s="17" t="s">
        <v>317</v>
      </c>
      <c r="F1149" s="17">
        <v>1</v>
      </c>
      <c r="G1149" s="135"/>
      <c r="H1149" s="135">
        <f t="shared" si="54"/>
        <v>0</v>
      </c>
      <c r="I1149" s="369"/>
      <c r="J1149" s="369"/>
      <c r="K1149" s="369"/>
      <c r="L1149" s="369"/>
      <c r="M1149" s="369"/>
      <c r="N1149" s="369"/>
      <c r="O1149" s="369"/>
      <c r="P1149" s="369"/>
      <c r="Q1149" s="369"/>
      <c r="R1149" s="369"/>
      <c r="S1149" s="369"/>
      <c r="T1149" s="369"/>
      <c r="U1149" s="369"/>
      <c r="V1149" s="369"/>
      <c r="W1149" s="369"/>
      <c r="X1149" s="369"/>
      <c r="Y1149" s="369"/>
      <c r="Z1149" s="369"/>
      <c r="AA1149" s="369"/>
    </row>
    <row r="1150" spans="3:27" customFormat="1" ht="306">
      <c r="C1150" s="494" t="s">
        <v>1479</v>
      </c>
      <c r="D1150" s="17" t="s">
        <v>779</v>
      </c>
      <c r="E1150" s="17" t="s">
        <v>317</v>
      </c>
      <c r="F1150" s="17">
        <v>1</v>
      </c>
      <c r="G1150" s="135"/>
      <c r="H1150" s="135">
        <f t="shared" si="54"/>
        <v>0</v>
      </c>
      <c r="I1150" s="369"/>
      <c r="J1150" s="369"/>
      <c r="K1150" s="369"/>
      <c r="L1150" s="369"/>
      <c r="M1150" s="369"/>
      <c r="N1150" s="369"/>
      <c r="O1150" s="369"/>
      <c r="P1150" s="369"/>
      <c r="Q1150" s="369"/>
      <c r="R1150" s="369"/>
      <c r="S1150" s="369"/>
      <c r="T1150" s="369"/>
      <c r="U1150" s="369"/>
      <c r="V1150" s="369"/>
      <c r="W1150" s="369"/>
      <c r="X1150" s="369"/>
      <c r="Y1150" s="369"/>
      <c r="Z1150" s="369"/>
      <c r="AA1150" s="369"/>
    </row>
    <row r="1151" spans="3:27" customFormat="1" ht="153">
      <c r="C1151" s="494" t="s">
        <v>1478</v>
      </c>
      <c r="D1151" s="17" t="s">
        <v>778</v>
      </c>
      <c r="E1151" s="17" t="s">
        <v>317</v>
      </c>
      <c r="F1151" s="17">
        <v>1</v>
      </c>
      <c r="G1151" s="135"/>
      <c r="H1151" s="135">
        <f t="shared" si="54"/>
        <v>0</v>
      </c>
      <c r="I1151" s="369"/>
      <c r="J1151" s="369"/>
      <c r="K1151" s="369"/>
      <c r="L1151" s="369"/>
      <c r="M1151" s="369"/>
      <c r="N1151" s="369"/>
      <c r="O1151" s="369"/>
      <c r="P1151" s="369"/>
      <c r="Q1151" s="369"/>
      <c r="R1151" s="369"/>
      <c r="S1151" s="369"/>
      <c r="T1151" s="369"/>
      <c r="U1151" s="369"/>
      <c r="V1151" s="369"/>
      <c r="W1151" s="369"/>
      <c r="X1151" s="369"/>
      <c r="Y1151" s="369"/>
      <c r="Z1151" s="369"/>
      <c r="AA1151" s="369"/>
    </row>
    <row r="1152" spans="3:27" customFormat="1" ht="267.75">
      <c r="C1152" s="494" t="s">
        <v>1477</v>
      </c>
      <c r="D1152" s="17" t="s">
        <v>777</v>
      </c>
      <c r="E1152" s="17" t="s">
        <v>136</v>
      </c>
      <c r="F1152" s="17">
        <v>28</v>
      </c>
      <c r="G1152" s="135"/>
      <c r="H1152" s="135">
        <f t="shared" si="54"/>
        <v>0</v>
      </c>
      <c r="I1152" s="369"/>
      <c r="J1152" s="369"/>
      <c r="K1152" s="369"/>
      <c r="L1152" s="369"/>
      <c r="M1152" s="369"/>
      <c r="N1152" s="369"/>
      <c r="O1152" s="369"/>
      <c r="P1152" s="369"/>
      <c r="Q1152" s="369"/>
      <c r="R1152" s="369"/>
      <c r="S1152" s="369"/>
      <c r="T1152" s="369"/>
      <c r="U1152" s="369"/>
      <c r="V1152" s="369"/>
      <c r="W1152" s="369"/>
      <c r="X1152" s="369"/>
      <c r="Y1152" s="369"/>
      <c r="Z1152" s="369"/>
      <c r="AA1152" s="369"/>
    </row>
    <row r="1153" spans="3:27" customFormat="1">
      <c r="C1153" s="494" t="s">
        <v>1476</v>
      </c>
      <c r="D1153" s="17" t="s">
        <v>776</v>
      </c>
      <c r="E1153" s="17" t="s">
        <v>136</v>
      </c>
      <c r="F1153" s="17">
        <v>28</v>
      </c>
      <c r="G1153" s="135"/>
      <c r="H1153" s="135">
        <f t="shared" si="54"/>
        <v>0</v>
      </c>
      <c r="I1153" s="369"/>
      <c r="J1153" s="369"/>
      <c r="K1153" s="369"/>
      <c r="L1153" s="369"/>
      <c r="M1153" s="369"/>
      <c r="N1153" s="369"/>
      <c r="O1153" s="369"/>
      <c r="P1153" s="369"/>
      <c r="Q1153" s="369"/>
      <c r="R1153" s="369"/>
      <c r="S1153" s="369"/>
      <c r="T1153" s="369"/>
      <c r="U1153" s="369"/>
      <c r="V1153" s="369"/>
      <c r="W1153" s="369"/>
      <c r="X1153" s="369"/>
      <c r="Y1153" s="369"/>
      <c r="Z1153" s="369"/>
      <c r="AA1153" s="369"/>
    </row>
    <row r="1154" spans="3:27" customFormat="1" ht="25.5">
      <c r="C1154" s="494" t="s">
        <v>1475</v>
      </c>
      <c r="D1154" s="17" t="s">
        <v>775</v>
      </c>
      <c r="E1154" s="17" t="s">
        <v>136</v>
      </c>
      <c r="F1154" s="17">
        <v>28</v>
      </c>
      <c r="G1154" s="135"/>
      <c r="H1154" s="135">
        <f t="shared" si="54"/>
        <v>0</v>
      </c>
      <c r="I1154" s="369"/>
      <c r="J1154" s="369"/>
      <c r="K1154" s="369"/>
      <c r="L1154" s="369"/>
      <c r="M1154" s="369"/>
      <c r="N1154" s="369"/>
      <c r="O1154" s="369"/>
      <c r="P1154" s="369"/>
      <c r="Q1154" s="369"/>
      <c r="R1154" s="369"/>
      <c r="S1154" s="369"/>
      <c r="T1154" s="369"/>
      <c r="U1154" s="369"/>
      <c r="V1154" s="369"/>
      <c r="W1154" s="369"/>
      <c r="X1154" s="369"/>
      <c r="Y1154" s="369"/>
      <c r="Z1154" s="369"/>
      <c r="AA1154" s="369"/>
    </row>
    <row r="1155" spans="3:27" customFormat="1" ht="204">
      <c r="C1155" s="494" t="s">
        <v>1474</v>
      </c>
      <c r="D1155" s="17" t="s">
        <v>774</v>
      </c>
      <c r="E1155" s="17" t="s">
        <v>136</v>
      </c>
      <c r="F1155" s="17">
        <v>7</v>
      </c>
      <c r="G1155" s="135"/>
      <c r="H1155" s="135">
        <f t="shared" si="54"/>
        <v>0</v>
      </c>
      <c r="I1155" s="369"/>
      <c r="J1155" s="369"/>
      <c r="K1155" s="369"/>
      <c r="L1155" s="369"/>
      <c r="M1155" s="369"/>
      <c r="N1155" s="369"/>
      <c r="O1155" s="369"/>
      <c r="P1155" s="369"/>
      <c r="Q1155" s="369"/>
      <c r="R1155" s="369"/>
      <c r="S1155" s="369"/>
      <c r="T1155" s="369"/>
      <c r="U1155" s="369"/>
      <c r="V1155" s="369"/>
      <c r="W1155" s="369"/>
      <c r="X1155" s="369"/>
      <c r="Y1155" s="369"/>
      <c r="Z1155" s="369"/>
      <c r="AA1155" s="369"/>
    </row>
    <row r="1156" spans="3:27" customFormat="1" ht="178.5">
      <c r="C1156" s="494" t="s">
        <v>1473</v>
      </c>
      <c r="D1156" s="17" t="s">
        <v>773</v>
      </c>
      <c r="E1156" s="17" t="s">
        <v>136</v>
      </c>
      <c r="F1156" s="17">
        <v>4</v>
      </c>
      <c r="G1156" s="135"/>
      <c r="H1156" s="135">
        <f t="shared" si="54"/>
        <v>0</v>
      </c>
      <c r="I1156" s="369"/>
      <c r="J1156" s="369"/>
      <c r="K1156" s="369"/>
      <c r="L1156" s="369"/>
      <c r="M1156" s="369"/>
      <c r="N1156" s="369"/>
      <c r="O1156" s="369"/>
      <c r="P1156" s="369"/>
      <c r="Q1156" s="369"/>
      <c r="R1156" s="369"/>
      <c r="S1156" s="369"/>
      <c r="T1156" s="369"/>
      <c r="U1156" s="369"/>
      <c r="V1156" s="369"/>
      <c r="W1156" s="369"/>
      <c r="X1156" s="369"/>
      <c r="Y1156" s="369"/>
      <c r="Z1156" s="369"/>
      <c r="AA1156" s="369"/>
    </row>
    <row r="1157" spans="3:27" customFormat="1">
      <c r="C1157" s="494" t="s">
        <v>1472</v>
      </c>
      <c r="D1157" s="17" t="s">
        <v>772</v>
      </c>
      <c r="E1157" s="17" t="s">
        <v>136</v>
      </c>
      <c r="F1157" s="17">
        <v>28</v>
      </c>
      <c r="G1157" s="135"/>
      <c r="H1157" s="135">
        <f t="shared" si="54"/>
        <v>0</v>
      </c>
      <c r="I1157" s="374"/>
      <c r="J1157" s="373"/>
      <c r="K1157" s="369"/>
      <c r="L1157" s="369"/>
      <c r="M1157" s="369"/>
      <c r="N1157" s="369"/>
      <c r="O1157" s="369"/>
      <c r="P1157" s="369"/>
      <c r="Q1157" s="369"/>
      <c r="R1157" s="369"/>
      <c r="S1157" s="369"/>
      <c r="T1157" s="369"/>
      <c r="U1157" s="369"/>
      <c r="V1157" s="369"/>
      <c r="W1157" s="369"/>
      <c r="X1157" s="369"/>
      <c r="Y1157" s="369"/>
      <c r="Z1157" s="369"/>
      <c r="AA1157" s="369"/>
    </row>
    <row r="1158" spans="3:27" customFormat="1">
      <c r="C1158" s="494" t="s">
        <v>1471</v>
      </c>
      <c r="D1158" s="17" t="s">
        <v>771</v>
      </c>
      <c r="E1158" s="17" t="s">
        <v>136</v>
      </c>
      <c r="F1158" s="17">
        <v>7</v>
      </c>
      <c r="G1158" s="135"/>
      <c r="H1158" s="135">
        <f t="shared" si="54"/>
        <v>0</v>
      </c>
      <c r="I1158" s="369"/>
      <c r="J1158" s="373"/>
      <c r="K1158" s="369"/>
      <c r="L1158" s="369"/>
      <c r="M1158" s="369"/>
      <c r="N1158" s="369"/>
      <c r="O1158" s="369"/>
      <c r="P1158" s="369"/>
      <c r="Q1158" s="369"/>
      <c r="R1158" s="369"/>
      <c r="S1158" s="369"/>
      <c r="T1158" s="369"/>
      <c r="U1158" s="369"/>
      <c r="V1158" s="369"/>
      <c r="W1158" s="369"/>
      <c r="X1158" s="369"/>
      <c r="Y1158" s="369"/>
      <c r="Z1158" s="369"/>
      <c r="AA1158" s="369"/>
    </row>
    <row r="1159" spans="3:27" customFormat="1">
      <c r="C1159" s="494" t="s">
        <v>1470</v>
      </c>
      <c r="D1159" s="17" t="s">
        <v>770</v>
      </c>
      <c r="E1159" s="17" t="s">
        <v>136</v>
      </c>
      <c r="F1159" s="17">
        <v>35</v>
      </c>
      <c r="G1159" s="135"/>
      <c r="H1159" s="135">
        <f t="shared" si="54"/>
        <v>0</v>
      </c>
      <c r="I1159" s="369"/>
      <c r="J1159" s="369"/>
      <c r="K1159" s="369"/>
      <c r="L1159" s="369"/>
      <c r="M1159" s="369"/>
      <c r="N1159" s="369"/>
      <c r="O1159" s="369"/>
      <c r="P1159" s="369"/>
      <c r="Q1159" s="369"/>
      <c r="R1159" s="369"/>
      <c r="S1159" s="369"/>
      <c r="T1159" s="369"/>
      <c r="U1159" s="369"/>
      <c r="V1159" s="369"/>
      <c r="W1159" s="369"/>
      <c r="X1159" s="369"/>
      <c r="Y1159" s="369"/>
      <c r="Z1159" s="369"/>
      <c r="AA1159" s="369"/>
    </row>
    <row r="1160" spans="3:27" customFormat="1">
      <c r="C1160" s="494" t="s">
        <v>1469</v>
      </c>
      <c r="D1160" s="17" t="s">
        <v>769</v>
      </c>
      <c r="E1160" s="17" t="s">
        <v>136</v>
      </c>
      <c r="F1160" s="17">
        <v>10</v>
      </c>
      <c r="G1160" s="135"/>
      <c r="H1160" s="135">
        <f t="shared" si="54"/>
        <v>0</v>
      </c>
      <c r="I1160" s="369"/>
      <c r="J1160" s="373"/>
      <c r="K1160" s="369"/>
      <c r="L1160" s="369"/>
      <c r="M1160" s="369"/>
      <c r="N1160" s="369"/>
      <c r="O1160" s="369"/>
      <c r="P1160" s="369"/>
      <c r="Q1160" s="369"/>
      <c r="R1160" s="369"/>
      <c r="S1160" s="369"/>
      <c r="T1160" s="369"/>
      <c r="U1160" s="369"/>
      <c r="V1160" s="369"/>
      <c r="W1160" s="369"/>
      <c r="X1160" s="369"/>
      <c r="Y1160" s="369"/>
      <c r="Z1160" s="369"/>
      <c r="AA1160" s="369"/>
    </row>
    <row r="1161" spans="3:27" customFormat="1" ht="25.5">
      <c r="C1161" s="494" t="s">
        <v>1468</v>
      </c>
      <c r="D1161" s="17" t="s">
        <v>768</v>
      </c>
      <c r="E1161" s="17" t="s">
        <v>327</v>
      </c>
      <c r="F1161" s="17">
        <v>1350</v>
      </c>
      <c r="G1161" s="135"/>
      <c r="H1161" s="135">
        <f t="shared" si="54"/>
        <v>0</v>
      </c>
      <c r="I1161" s="369"/>
      <c r="J1161" s="369"/>
      <c r="K1161" s="369"/>
      <c r="L1161" s="369"/>
      <c r="M1161" s="369"/>
      <c r="N1161" s="369"/>
      <c r="O1161" s="369"/>
      <c r="P1161" s="369"/>
      <c r="Q1161" s="369"/>
      <c r="R1161" s="369"/>
      <c r="S1161" s="369"/>
      <c r="T1161" s="369"/>
      <c r="U1161" s="369"/>
      <c r="V1161" s="369"/>
      <c r="W1161" s="369"/>
      <c r="X1161" s="369"/>
      <c r="Y1161" s="369"/>
      <c r="Z1161" s="369"/>
      <c r="AA1161" s="369"/>
    </row>
    <row r="1162" spans="3:27" customFormat="1" ht="38.25">
      <c r="C1162" s="494" t="s">
        <v>1467</v>
      </c>
      <c r="D1162" s="17" t="s">
        <v>767</v>
      </c>
      <c r="E1162" s="17" t="s">
        <v>327</v>
      </c>
      <c r="F1162" s="17">
        <v>88</v>
      </c>
      <c r="G1162" s="135"/>
      <c r="H1162" s="135">
        <f t="shared" si="54"/>
        <v>0</v>
      </c>
      <c r="I1162" s="369"/>
      <c r="J1162" s="369"/>
      <c r="K1162" s="369"/>
      <c r="L1162" s="369"/>
      <c r="M1162" s="369"/>
      <c r="N1162" s="369"/>
      <c r="O1162" s="369"/>
      <c r="P1162" s="369"/>
      <c r="Q1162" s="369"/>
      <c r="R1162" s="369"/>
      <c r="S1162" s="369"/>
      <c r="T1162" s="369"/>
      <c r="U1162" s="369"/>
      <c r="V1162" s="369"/>
      <c r="W1162" s="369"/>
      <c r="X1162" s="369"/>
      <c r="Y1162" s="369"/>
      <c r="Z1162" s="369"/>
      <c r="AA1162" s="369"/>
    </row>
    <row r="1163" spans="3:27" customFormat="1">
      <c r="C1163" s="494" t="s">
        <v>1466</v>
      </c>
      <c r="D1163" s="17" t="s">
        <v>766</v>
      </c>
      <c r="E1163" s="17" t="s">
        <v>136</v>
      </c>
      <c r="F1163" s="17">
        <v>57</v>
      </c>
      <c r="G1163" s="135"/>
      <c r="H1163" s="135">
        <f t="shared" si="54"/>
        <v>0</v>
      </c>
      <c r="I1163" s="369"/>
      <c r="J1163" s="369"/>
      <c r="K1163" s="369"/>
      <c r="L1163" s="369"/>
      <c r="M1163" s="369"/>
      <c r="N1163" s="369"/>
      <c r="O1163" s="369"/>
      <c r="P1163" s="369"/>
      <c r="Q1163" s="369"/>
      <c r="R1163" s="369"/>
      <c r="S1163" s="369"/>
      <c r="T1163" s="369"/>
      <c r="U1163" s="369"/>
      <c r="V1163" s="369"/>
      <c r="W1163" s="369"/>
      <c r="X1163" s="369"/>
      <c r="Y1163" s="369"/>
      <c r="Z1163" s="369"/>
      <c r="AA1163" s="369"/>
    </row>
    <row r="1164" spans="3:27" customFormat="1" ht="25.5">
      <c r="C1164" s="494" t="s">
        <v>1465</v>
      </c>
      <c r="D1164" s="17" t="s">
        <v>765</v>
      </c>
      <c r="E1164" s="17" t="s">
        <v>317</v>
      </c>
      <c r="F1164" s="17">
        <v>1</v>
      </c>
      <c r="G1164" s="135"/>
      <c r="H1164" s="135">
        <f t="shared" si="54"/>
        <v>0</v>
      </c>
      <c r="I1164" s="369"/>
      <c r="J1164" s="369"/>
      <c r="K1164" s="369"/>
      <c r="L1164" s="369"/>
      <c r="M1164" s="369"/>
      <c r="N1164" s="369"/>
      <c r="O1164" s="369"/>
      <c r="P1164" s="369"/>
      <c r="Q1164" s="369"/>
      <c r="R1164" s="369"/>
      <c r="S1164" s="369"/>
      <c r="T1164" s="369"/>
      <c r="U1164" s="369"/>
      <c r="V1164" s="369"/>
      <c r="W1164" s="369"/>
      <c r="X1164" s="369"/>
      <c r="Y1164" s="369"/>
      <c r="Z1164" s="369"/>
      <c r="AA1164" s="369"/>
    </row>
    <row r="1165" spans="3:27" customFormat="1" ht="38.25">
      <c r="C1165" s="494" t="s">
        <v>1464</v>
      </c>
      <c r="D1165" s="17" t="s">
        <v>764</v>
      </c>
      <c r="E1165" s="17" t="s">
        <v>317</v>
      </c>
      <c r="F1165" s="17">
        <v>1</v>
      </c>
      <c r="G1165" s="135"/>
      <c r="H1165" s="135">
        <f t="shared" si="54"/>
        <v>0</v>
      </c>
      <c r="I1165" s="369"/>
      <c r="J1165" s="369"/>
      <c r="K1165" s="369"/>
      <c r="L1165" s="369"/>
      <c r="M1165" s="369"/>
      <c r="N1165" s="369"/>
      <c r="O1165" s="369"/>
      <c r="P1165" s="369"/>
      <c r="Q1165" s="369"/>
      <c r="R1165" s="369"/>
      <c r="S1165" s="369"/>
      <c r="T1165" s="369"/>
      <c r="U1165" s="369"/>
      <c r="V1165" s="369"/>
      <c r="W1165" s="369"/>
      <c r="X1165" s="369"/>
      <c r="Y1165" s="369"/>
      <c r="Z1165" s="369"/>
      <c r="AA1165" s="369"/>
    </row>
    <row r="1166" spans="3:27" customFormat="1" ht="38.25">
      <c r="C1166" s="494" t="s">
        <v>1463</v>
      </c>
      <c r="D1166" s="17" t="s">
        <v>763</v>
      </c>
      <c r="E1166" s="17" t="s">
        <v>317</v>
      </c>
      <c r="F1166" s="17">
        <v>1</v>
      </c>
      <c r="G1166" s="135"/>
      <c r="H1166" s="135">
        <f t="shared" si="54"/>
        <v>0</v>
      </c>
      <c r="I1166" s="369"/>
      <c r="J1166" s="369"/>
      <c r="K1166" s="369"/>
      <c r="L1166" s="369"/>
      <c r="M1166" s="369"/>
      <c r="N1166" s="369"/>
      <c r="O1166" s="369"/>
      <c r="P1166" s="369"/>
      <c r="Q1166" s="369"/>
      <c r="R1166" s="369"/>
      <c r="S1166" s="369"/>
      <c r="T1166" s="369"/>
      <c r="U1166" s="369"/>
      <c r="V1166" s="369"/>
      <c r="W1166" s="369"/>
      <c r="X1166" s="369"/>
      <c r="Y1166" s="369"/>
      <c r="Z1166" s="369"/>
      <c r="AA1166" s="369"/>
    </row>
    <row r="1167" spans="3:27" customFormat="1">
      <c r="C1167" s="494" t="s">
        <v>1462</v>
      </c>
      <c r="D1167" s="17" t="s">
        <v>762</v>
      </c>
      <c r="E1167" s="17" t="s">
        <v>317</v>
      </c>
      <c r="F1167" s="17">
        <v>1</v>
      </c>
      <c r="G1167" s="135"/>
      <c r="H1167" s="135">
        <f t="shared" si="54"/>
        <v>0</v>
      </c>
      <c r="I1167" s="372"/>
      <c r="J1167" s="372"/>
      <c r="K1167" s="372"/>
      <c r="L1167" s="372"/>
      <c r="M1167" s="372"/>
      <c r="N1167" s="372"/>
      <c r="O1167" s="372"/>
      <c r="P1167" s="372"/>
      <c r="Q1167" s="372"/>
      <c r="R1167" s="372"/>
      <c r="S1167" s="372"/>
      <c r="T1167" s="372"/>
      <c r="U1167" s="372"/>
      <c r="V1167" s="372"/>
      <c r="W1167" s="372"/>
      <c r="X1167" s="372"/>
      <c r="Y1167" s="372"/>
      <c r="Z1167" s="372"/>
      <c r="AA1167" s="372"/>
    </row>
    <row r="1168" spans="3:27" customFormat="1">
      <c r="C1168" s="494" t="s">
        <v>1461</v>
      </c>
      <c r="D1168" s="17" t="s">
        <v>761</v>
      </c>
      <c r="E1168" s="17" t="s">
        <v>317</v>
      </c>
      <c r="F1168" s="17">
        <v>1</v>
      </c>
      <c r="G1168" s="135"/>
      <c r="H1168" s="135">
        <f t="shared" si="54"/>
        <v>0</v>
      </c>
      <c r="I1168" s="372"/>
      <c r="J1168" s="372"/>
      <c r="K1168" s="372"/>
      <c r="L1168" s="372"/>
      <c r="M1168" s="372"/>
      <c r="N1168" s="372"/>
      <c r="O1168" s="372"/>
      <c r="P1168" s="372"/>
      <c r="Q1168" s="372"/>
      <c r="R1168" s="372"/>
      <c r="S1168" s="372"/>
      <c r="T1168" s="372"/>
      <c r="U1168" s="372"/>
      <c r="V1168" s="372"/>
      <c r="W1168" s="372"/>
      <c r="X1168" s="372"/>
      <c r="Y1168" s="372"/>
      <c r="Z1168" s="372"/>
      <c r="AA1168" s="372"/>
    </row>
    <row r="1169" spans="2:27" customFormat="1">
      <c r="C1169" s="494" t="s">
        <v>1460</v>
      </c>
      <c r="D1169" s="17" t="s">
        <v>760</v>
      </c>
      <c r="E1169" s="17" t="s">
        <v>317</v>
      </c>
      <c r="F1169" s="17">
        <v>1</v>
      </c>
      <c r="G1169" s="135"/>
      <c r="H1169" s="135">
        <f t="shared" si="54"/>
        <v>0</v>
      </c>
      <c r="I1169" s="369"/>
      <c r="J1169" s="369"/>
      <c r="K1169" s="369"/>
      <c r="L1169" s="369"/>
      <c r="M1169" s="369"/>
      <c r="N1169" s="369"/>
      <c r="O1169" s="369"/>
      <c r="P1169" s="369"/>
      <c r="Q1169" s="369"/>
      <c r="R1169" s="369"/>
      <c r="S1169" s="369"/>
      <c r="T1169" s="369"/>
      <c r="U1169" s="369"/>
      <c r="V1169" s="369"/>
      <c r="W1169" s="369"/>
      <c r="X1169" s="369"/>
      <c r="Y1169" s="369"/>
      <c r="Z1169" s="369"/>
      <c r="AA1169" s="369"/>
    </row>
    <row r="1170" spans="2:27">
      <c r="B1170" s="19"/>
      <c r="C1170" s="21"/>
      <c r="D1170" s="22"/>
      <c r="E1170" s="22"/>
      <c r="F1170" s="22"/>
      <c r="G1170" s="24" t="s">
        <v>1</v>
      </c>
      <c r="H1170" s="24">
        <f>SUM(H1129:H1169)</f>
        <v>0</v>
      </c>
    </row>
    <row r="1171" spans="2:27">
      <c r="B1171" s="19"/>
      <c r="C1171" s="21"/>
      <c r="D1171" s="22"/>
      <c r="E1171" s="22"/>
      <c r="F1171" s="22"/>
      <c r="G1171" s="24" t="s">
        <v>2</v>
      </c>
      <c r="H1171" s="24">
        <f>H1170*0.22</f>
        <v>0</v>
      </c>
    </row>
    <row r="1172" spans="2:27">
      <c r="B1172" s="19"/>
      <c r="C1172" s="21"/>
      <c r="D1172" s="22"/>
      <c r="E1172" s="22"/>
      <c r="F1172" s="22"/>
      <c r="G1172" s="24" t="s">
        <v>3</v>
      </c>
      <c r="H1172" s="24">
        <f>H1170+H1171</f>
        <v>0</v>
      </c>
    </row>
    <row r="1173" spans="2:27">
      <c r="B1173" s="19" t="s">
        <v>1459</v>
      </c>
      <c r="C1173" s="21"/>
      <c r="D1173" s="22"/>
      <c r="E1173" s="22"/>
      <c r="F1173" s="22"/>
      <c r="G1173" s="24"/>
      <c r="H1173" s="24"/>
    </row>
    <row r="1174" spans="2:27" customFormat="1" ht="51">
      <c r="C1174" s="494" t="s">
        <v>1458</v>
      </c>
      <c r="D1174" s="17" t="s">
        <v>758</v>
      </c>
      <c r="E1174" s="17" t="s">
        <v>136</v>
      </c>
      <c r="F1174" s="17">
        <v>1</v>
      </c>
      <c r="G1174" s="135"/>
      <c r="H1174" s="135">
        <f>ROUND(F1174*G1174,2)</f>
        <v>0</v>
      </c>
      <c r="I1174" s="369"/>
      <c r="J1174" s="369"/>
      <c r="K1174" s="369"/>
      <c r="L1174" s="369"/>
      <c r="M1174" s="369"/>
      <c r="N1174" s="369"/>
      <c r="O1174" s="369"/>
      <c r="P1174" s="369"/>
      <c r="Q1174" s="369"/>
      <c r="R1174" s="369"/>
      <c r="S1174" s="369"/>
      <c r="T1174" s="369"/>
      <c r="U1174" s="369"/>
      <c r="V1174" s="369"/>
      <c r="W1174" s="369"/>
      <c r="X1174" s="369"/>
      <c r="Y1174" s="369"/>
      <c r="Z1174" s="369"/>
      <c r="AA1174" s="369"/>
    </row>
    <row r="1175" spans="2:27" customFormat="1" ht="114.75">
      <c r="C1175" s="494" t="s">
        <v>1457</v>
      </c>
      <c r="D1175" s="17" t="s">
        <v>1456</v>
      </c>
      <c r="E1175" s="17" t="s">
        <v>317</v>
      </c>
      <c r="F1175" s="17">
        <v>2</v>
      </c>
      <c r="G1175" s="135"/>
      <c r="H1175" s="135">
        <f>ROUND(F1175*G1175,2)</f>
        <v>0</v>
      </c>
      <c r="I1175" s="369"/>
      <c r="J1175" s="369"/>
      <c r="K1175" s="369"/>
      <c r="L1175" s="369"/>
      <c r="M1175" s="369"/>
      <c r="N1175" s="369"/>
      <c r="O1175" s="369"/>
      <c r="P1175" s="369"/>
      <c r="Q1175" s="369"/>
      <c r="R1175" s="369"/>
      <c r="S1175" s="369"/>
      <c r="T1175" s="369"/>
      <c r="U1175" s="369"/>
      <c r="V1175" s="369"/>
      <c r="W1175" s="369"/>
      <c r="X1175" s="369"/>
      <c r="Y1175" s="369"/>
      <c r="Z1175" s="369"/>
      <c r="AA1175" s="369"/>
    </row>
    <row r="1176" spans="2:27" customFormat="1" ht="63.75">
      <c r="C1176" s="494" t="s">
        <v>1455</v>
      </c>
      <c r="D1176" s="17" t="s">
        <v>1454</v>
      </c>
      <c r="E1176" s="17" t="s">
        <v>317</v>
      </c>
      <c r="F1176" s="17">
        <v>4</v>
      </c>
      <c r="G1176" s="135"/>
      <c r="H1176" s="135">
        <f>ROUND(F1176*G1176,2)</f>
        <v>0</v>
      </c>
      <c r="I1176" s="369"/>
      <c r="J1176" s="369"/>
      <c r="K1176" s="369"/>
      <c r="L1176" s="369"/>
      <c r="M1176" s="369"/>
      <c r="N1176" s="369"/>
      <c r="O1176" s="369"/>
      <c r="P1176" s="369"/>
      <c r="Q1176" s="369"/>
      <c r="R1176" s="369"/>
      <c r="S1176" s="369"/>
      <c r="T1176" s="369"/>
      <c r="U1176" s="369"/>
      <c r="V1176" s="369"/>
      <c r="W1176" s="369"/>
      <c r="X1176" s="369"/>
      <c r="Y1176" s="369"/>
      <c r="Z1176" s="369"/>
      <c r="AA1176" s="369"/>
    </row>
    <row r="1177" spans="2:27" customFormat="1" ht="38.25">
      <c r="C1177" s="494" t="s">
        <v>1453</v>
      </c>
      <c r="D1177" s="17" t="s">
        <v>754</v>
      </c>
      <c r="E1177" s="17" t="s">
        <v>136</v>
      </c>
      <c r="F1177" s="17">
        <v>2</v>
      </c>
      <c r="G1177" s="135"/>
      <c r="H1177" s="135">
        <f>ROUND(F1177*G1177,2)</f>
        <v>0</v>
      </c>
      <c r="I1177" s="369"/>
      <c r="J1177" s="369"/>
      <c r="K1177" s="369"/>
      <c r="L1177" s="369"/>
      <c r="M1177" s="369"/>
      <c r="N1177" s="369"/>
      <c r="O1177" s="369"/>
      <c r="P1177" s="369"/>
      <c r="Q1177" s="369"/>
      <c r="R1177" s="369"/>
      <c r="S1177" s="369"/>
      <c r="T1177" s="369"/>
      <c r="U1177" s="369"/>
      <c r="V1177" s="369"/>
      <c r="W1177" s="369"/>
      <c r="X1177" s="369"/>
      <c r="Y1177" s="369"/>
      <c r="Z1177" s="369"/>
      <c r="AA1177" s="369"/>
    </row>
    <row r="1178" spans="2:27" customFormat="1">
      <c r="C1178" s="494" t="s">
        <v>1452</v>
      </c>
      <c r="D1178" s="17" t="s">
        <v>1414</v>
      </c>
      <c r="E1178" s="17" t="s">
        <v>327</v>
      </c>
      <c r="F1178" s="17">
        <v>489</v>
      </c>
      <c r="G1178" s="135"/>
      <c r="H1178" s="135">
        <f t="shared" ref="H1178:H1180" si="55">ROUND(F1178*G1178,2)</f>
        <v>0</v>
      </c>
      <c r="I1178" s="368"/>
      <c r="J1178" s="368"/>
      <c r="K1178" s="368"/>
      <c r="L1178" s="368"/>
      <c r="M1178" s="368"/>
      <c r="N1178" s="368"/>
      <c r="O1178" s="368"/>
      <c r="P1178" s="368"/>
      <c r="Q1178" s="368"/>
      <c r="R1178" s="368"/>
      <c r="S1178" s="368"/>
      <c r="T1178" s="368"/>
      <c r="U1178" s="368"/>
      <c r="V1178" s="368"/>
      <c r="W1178" s="368"/>
      <c r="X1178" s="368"/>
      <c r="Y1178" s="368"/>
      <c r="Z1178" s="368"/>
      <c r="AA1178" s="368"/>
    </row>
    <row r="1179" spans="2:27" customFormat="1">
      <c r="C1179" s="494" t="s">
        <v>1451</v>
      </c>
      <c r="D1179" s="17" t="s">
        <v>1450</v>
      </c>
      <c r="E1179" s="17" t="s">
        <v>327</v>
      </c>
      <c r="F1179" s="17">
        <v>489</v>
      </c>
      <c r="G1179" s="135"/>
      <c r="H1179" s="135">
        <f t="shared" si="55"/>
        <v>0</v>
      </c>
      <c r="I1179" s="368"/>
      <c r="J1179" s="368"/>
      <c r="K1179" s="368"/>
      <c r="L1179" s="368"/>
      <c r="M1179" s="368"/>
      <c r="N1179" s="368"/>
      <c r="O1179" s="368"/>
      <c r="P1179" s="368"/>
      <c r="Q1179" s="368"/>
      <c r="R1179" s="368"/>
      <c r="S1179" s="368"/>
      <c r="T1179" s="368"/>
      <c r="U1179" s="368"/>
      <c r="V1179" s="368"/>
      <c r="W1179" s="368"/>
      <c r="X1179" s="368"/>
      <c r="Y1179" s="368"/>
      <c r="Z1179" s="368"/>
      <c r="AA1179" s="368"/>
    </row>
    <row r="1180" spans="2:27" customFormat="1">
      <c r="C1180" s="494" t="s">
        <v>1449</v>
      </c>
      <c r="D1180" s="17" t="s">
        <v>678</v>
      </c>
      <c r="E1180" s="17" t="s">
        <v>317</v>
      </c>
      <c r="F1180" s="17">
        <v>1</v>
      </c>
      <c r="G1180" s="135"/>
      <c r="H1180" s="135">
        <f t="shared" si="55"/>
        <v>0</v>
      </c>
      <c r="I1180" s="368"/>
      <c r="J1180" s="368"/>
      <c r="K1180" s="368"/>
      <c r="L1180" s="368"/>
      <c r="M1180" s="368"/>
      <c r="N1180" s="368"/>
      <c r="O1180" s="368"/>
      <c r="P1180" s="368"/>
      <c r="Q1180" s="368"/>
      <c r="R1180" s="368"/>
      <c r="S1180" s="368"/>
      <c r="T1180" s="368"/>
      <c r="U1180" s="368"/>
      <c r="V1180" s="368"/>
      <c r="W1180" s="368"/>
      <c r="X1180" s="368"/>
      <c r="Y1180" s="368"/>
      <c r="Z1180" s="368"/>
      <c r="AA1180" s="368"/>
    </row>
    <row r="1181" spans="2:27">
      <c r="B1181" s="19"/>
      <c r="C1181" s="21"/>
      <c r="D1181" s="22"/>
      <c r="E1181" s="22"/>
      <c r="F1181" s="22"/>
      <c r="G1181" s="24" t="s">
        <v>1</v>
      </c>
      <c r="H1181" s="24">
        <f>SUM(H1174:H1180)</f>
        <v>0</v>
      </c>
    </row>
    <row r="1182" spans="2:27">
      <c r="B1182" s="19"/>
      <c r="C1182" s="21"/>
      <c r="D1182" s="22"/>
      <c r="E1182" s="22"/>
      <c r="F1182" s="22"/>
      <c r="G1182" s="24" t="s">
        <v>2</v>
      </c>
      <c r="H1182" s="24">
        <f>H1181*0.22</f>
        <v>0</v>
      </c>
    </row>
    <row r="1183" spans="2:27">
      <c r="B1183" s="19"/>
      <c r="C1183" s="21"/>
      <c r="D1183" s="22"/>
      <c r="E1183" s="22"/>
      <c r="F1183" s="22"/>
      <c r="G1183" s="24" t="s">
        <v>3</v>
      </c>
      <c r="H1183" s="24">
        <f>H1181+H1182</f>
        <v>0</v>
      </c>
    </row>
    <row r="1184" spans="2:27">
      <c r="B1184" s="19" t="s">
        <v>1448</v>
      </c>
      <c r="C1184" s="21"/>
      <c r="D1184" s="22"/>
      <c r="E1184" s="22"/>
      <c r="F1184" s="22"/>
      <c r="G1184" s="24"/>
      <c r="H1184" s="24"/>
    </row>
    <row r="1185" spans="3:27" customFormat="1">
      <c r="C1185" s="370"/>
      <c r="D1185" s="17"/>
      <c r="E1185" s="17"/>
      <c r="F1185" s="17"/>
      <c r="G1185" s="135"/>
      <c r="H1185" s="135"/>
      <c r="I1185" s="371"/>
      <c r="J1185" s="371"/>
      <c r="K1185" s="371"/>
      <c r="L1185" s="371"/>
      <c r="M1185" s="371"/>
      <c r="N1185" s="371"/>
      <c r="O1185" s="371"/>
      <c r="P1185" s="371"/>
      <c r="Q1185" s="371"/>
      <c r="R1185" s="371"/>
      <c r="S1185" s="371"/>
      <c r="T1185" s="371"/>
      <c r="U1185" s="371"/>
      <c r="V1185" s="371"/>
      <c r="W1185" s="371"/>
      <c r="X1185" s="371"/>
      <c r="Y1185" s="371"/>
      <c r="Z1185" s="371"/>
      <c r="AA1185" s="371"/>
    </row>
    <row r="1186" spans="3:27" customFormat="1">
      <c r="C1186" s="494" t="s">
        <v>1447</v>
      </c>
      <c r="D1186" s="17" t="s">
        <v>743</v>
      </c>
      <c r="E1186" s="17"/>
      <c r="F1186" s="17"/>
      <c r="G1186" s="135"/>
      <c r="H1186" s="135"/>
      <c r="I1186" s="371"/>
      <c r="J1186" s="371"/>
      <c r="K1186" s="371"/>
      <c r="L1186" s="371"/>
      <c r="M1186" s="371"/>
      <c r="N1186" s="371"/>
      <c r="O1186" s="371"/>
      <c r="P1186" s="371"/>
      <c r="Q1186" s="371"/>
      <c r="R1186" s="371"/>
      <c r="S1186" s="371"/>
      <c r="T1186" s="371"/>
      <c r="U1186" s="371"/>
      <c r="V1186" s="371"/>
      <c r="W1186" s="371"/>
      <c r="X1186" s="371"/>
      <c r="Y1186" s="371"/>
      <c r="Z1186" s="371"/>
      <c r="AA1186" s="371"/>
    </row>
    <row r="1187" spans="3:27" customFormat="1">
      <c r="C1187" s="495"/>
      <c r="D1187" s="17" t="s">
        <v>742</v>
      </c>
      <c r="E1187" s="17"/>
      <c r="F1187" s="17"/>
      <c r="G1187" s="135"/>
      <c r="H1187" s="135"/>
      <c r="I1187" s="371"/>
      <c r="J1187" s="371"/>
      <c r="K1187" s="371"/>
      <c r="L1187" s="371"/>
      <c r="M1187" s="371"/>
      <c r="N1187" s="371"/>
      <c r="O1187" s="371"/>
      <c r="P1187" s="371"/>
      <c r="Q1187" s="371"/>
      <c r="R1187" s="371"/>
      <c r="S1187" s="371"/>
      <c r="T1187" s="371"/>
      <c r="U1187" s="371"/>
      <c r="V1187" s="371"/>
      <c r="W1187" s="371"/>
      <c r="X1187" s="371"/>
      <c r="Y1187" s="371"/>
      <c r="Z1187" s="371"/>
      <c r="AA1187" s="371"/>
    </row>
    <row r="1188" spans="3:27" customFormat="1">
      <c r="C1188" s="495"/>
      <c r="D1188" s="17" t="s">
        <v>741</v>
      </c>
      <c r="E1188" s="17"/>
      <c r="F1188" s="17"/>
      <c r="G1188" s="135"/>
      <c r="H1188" s="135"/>
      <c r="I1188" s="371"/>
      <c r="J1188" s="371"/>
      <c r="K1188" s="371"/>
      <c r="L1188" s="371"/>
      <c r="M1188" s="371"/>
      <c r="N1188" s="371"/>
      <c r="O1188" s="371"/>
      <c r="P1188" s="371"/>
      <c r="Q1188" s="371"/>
      <c r="R1188" s="371"/>
      <c r="S1188" s="371"/>
      <c r="T1188" s="371"/>
      <c r="U1188" s="371"/>
      <c r="V1188" s="371"/>
      <c r="W1188" s="371"/>
      <c r="X1188" s="371"/>
      <c r="Y1188" s="371"/>
      <c r="Z1188" s="371"/>
      <c r="AA1188" s="371"/>
    </row>
    <row r="1189" spans="3:27" customFormat="1">
      <c r="C1189" s="495"/>
      <c r="D1189" s="17" t="s">
        <v>740</v>
      </c>
      <c r="E1189" s="17"/>
      <c r="F1189" s="17"/>
      <c r="G1189" s="135"/>
      <c r="H1189" s="135"/>
      <c r="I1189" s="371"/>
      <c r="J1189" s="371"/>
      <c r="K1189" s="371"/>
      <c r="L1189" s="371"/>
      <c r="M1189" s="371"/>
      <c r="N1189" s="371"/>
      <c r="O1189" s="371"/>
      <c r="P1189" s="371"/>
      <c r="Q1189" s="371"/>
      <c r="R1189" s="371"/>
      <c r="S1189" s="371"/>
      <c r="T1189" s="371"/>
      <c r="U1189" s="371"/>
      <c r="V1189" s="371"/>
      <c r="W1189" s="371"/>
      <c r="X1189" s="371"/>
      <c r="Y1189" s="371"/>
      <c r="Z1189" s="371"/>
      <c r="AA1189" s="371"/>
    </row>
    <row r="1190" spans="3:27" customFormat="1">
      <c r="C1190" s="495"/>
      <c r="D1190" s="17" t="s">
        <v>739</v>
      </c>
      <c r="E1190" s="17"/>
      <c r="F1190" s="17"/>
      <c r="G1190" s="135"/>
      <c r="H1190" s="135"/>
      <c r="I1190" s="371"/>
      <c r="J1190" s="371"/>
      <c r="K1190" s="371"/>
      <c r="L1190" s="371"/>
      <c r="M1190" s="371"/>
      <c r="N1190" s="371"/>
      <c r="O1190" s="371"/>
      <c r="P1190" s="371"/>
      <c r="Q1190" s="371"/>
      <c r="R1190" s="371"/>
      <c r="S1190" s="371"/>
      <c r="T1190" s="371"/>
      <c r="U1190" s="371"/>
      <c r="V1190" s="371"/>
      <c r="W1190" s="371"/>
      <c r="X1190" s="371"/>
      <c r="Y1190" s="371"/>
      <c r="Z1190" s="371"/>
      <c r="AA1190" s="371"/>
    </row>
    <row r="1191" spans="3:27" customFormat="1">
      <c r="C1191" s="495"/>
      <c r="D1191" s="17" t="s">
        <v>738</v>
      </c>
      <c r="E1191" s="17"/>
      <c r="F1191" s="17"/>
      <c r="G1191" s="135"/>
      <c r="H1191" s="135"/>
      <c r="I1191" s="371"/>
      <c r="J1191" s="371"/>
      <c r="K1191" s="371"/>
      <c r="L1191" s="371"/>
      <c r="M1191" s="371"/>
      <c r="N1191" s="371"/>
      <c r="O1191" s="371"/>
      <c r="P1191" s="371"/>
      <c r="Q1191" s="371"/>
      <c r="R1191" s="371"/>
      <c r="S1191" s="371"/>
      <c r="T1191" s="371"/>
      <c r="U1191" s="371"/>
      <c r="V1191" s="371"/>
      <c r="W1191" s="371"/>
      <c r="X1191" s="371"/>
      <c r="Y1191" s="371"/>
      <c r="Z1191" s="371"/>
      <c r="AA1191" s="371"/>
    </row>
    <row r="1192" spans="3:27" customFormat="1">
      <c r="C1192" s="495"/>
      <c r="D1192" s="17" t="s">
        <v>737</v>
      </c>
      <c r="E1192" s="17"/>
      <c r="F1192" s="17"/>
      <c r="G1192" s="135"/>
      <c r="H1192" s="135"/>
      <c r="I1192" s="371"/>
      <c r="J1192" s="371"/>
      <c r="K1192" s="371"/>
      <c r="L1192" s="371"/>
      <c r="M1192" s="371"/>
      <c r="N1192" s="371"/>
      <c r="O1192" s="371"/>
      <c r="P1192" s="371"/>
      <c r="Q1192" s="371"/>
      <c r="R1192" s="371"/>
      <c r="S1192" s="371"/>
      <c r="T1192" s="371"/>
      <c r="U1192" s="371"/>
      <c r="V1192" s="371"/>
      <c r="W1192" s="371"/>
      <c r="X1192" s="371"/>
      <c r="Y1192" s="371"/>
      <c r="Z1192" s="371"/>
      <c r="AA1192" s="371"/>
    </row>
    <row r="1193" spans="3:27" customFormat="1">
      <c r="C1193" s="495"/>
      <c r="D1193" s="17" t="s">
        <v>736</v>
      </c>
      <c r="E1193" s="17"/>
      <c r="F1193" s="17"/>
      <c r="G1193" s="135"/>
      <c r="H1193" s="135"/>
      <c r="I1193" s="371"/>
      <c r="J1193" s="371"/>
      <c r="K1193" s="371"/>
      <c r="L1193" s="371"/>
      <c r="M1193" s="371"/>
      <c r="N1193" s="371"/>
      <c r="O1193" s="371"/>
      <c r="P1193" s="371"/>
      <c r="Q1193" s="371"/>
      <c r="R1193" s="371"/>
      <c r="S1193" s="371"/>
      <c r="T1193" s="371"/>
      <c r="U1193" s="371"/>
      <c r="V1193" s="371"/>
      <c r="W1193" s="371"/>
      <c r="X1193" s="371"/>
      <c r="Y1193" s="371"/>
      <c r="Z1193" s="371"/>
      <c r="AA1193" s="371"/>
    </row>
    <row r="1194" spans="3:27" customFormat="1">
      <c r="C1194" s="495"/>
      <c r="D1194" s="17" t="s">
        <v>735</v>
      </c>
      <c r="E1194" s="17" t="s">
        <v>136</v>
      </c>
      <c r="F1194" s="17">
        <v>7</v>
      </c>
      <c r="G1194" s="135"/>
      <c r="H1194" s="135">
        <f>ROUND(F1194*G1194,2)</f>
        <v>0</v>
      </c>
      <c r="I1194" s="369"/>
      <c r="J1194" s="369"/>
      <c r="K1194" s="369"/>
      <c r="L1194" s="369"/>
      <c r="M1194" s="369"/>
      <c r="N1194" s="369"/>
      <c r="O1194" s="369"/>
      <c r="P1194" s="369"/>
      <c r="Q1194" s="369"/>
      <c r="R1194" s="369"/>
      <c r="S1194" s="369"/>
      <c r="T1194" s="369"/>
      <c r="U1194" s="369"/>
      <c r="V1194" s="369"/>
      <c r="W1194" s="369"/>
      <c r="X1194" s="369"/>
      <c r="Y1194" s="369"/>
      <c r="Z1194" s="369"/>
      <c r="AA1194" s="369"/>
    </row>
    <row r="1195" spans="3:27" customFormat="1">
      <c r="C1195" s="494" t="s">
        <v>1446</v>
      </c>
      <c r="D1195" s="17" t="s">
        <v>734</v>
      </c>
      <c r="E1195" s="17"/>
      <c r="F1195" s="17"/>
      <c r="G1195" s="135"/>
      <c r="H1195" s="135"/>
      <c r="I1195" s="369"/>
      <c r="J1195" s="369"/>
      <c r="K1195" s="369"/>
      <c r="L1195" s="369"/>
      <c r="M1195" s="369"/>
      <c r="N1195" s="369"/>
      <c r="O1195" s="369"/>
      <c r="P1195" s="369"/>
      <c r="Q1195" s="369"/>
      <c r="R1195" s="369"/>
      <c r="S1195" s="369"/>
      <c r="T1195" s="369"/>
      <c r="U1195" s="369"/>
      <c r="V1195" s="369"/>
      <c r="W1195" s="369"/>
      <c r="X1195" s="369"/>
      <c r="Y1195" s="369"/>
      <c r="Z1195" s="369"/>
      <c r="AA1195" s="369"/>
    </row>
    <row r="1196" spans="3:27" customFormat="1">
      <c r="C1196" s="495"/>
      <c r="D1196" s="17" t="s">
        <v>733</v>
      </c>
      <c r="E1196" s="17"/>
      <c r="F1196" s="17"/>
      <c r="G1196" s="135"/>
      <c r="H1196" s="135"/>
      <c r="I1196" s="369"/>
      <c r="J1196" s="369"/>
      <c r="K1196" s="369"/>
      <c r="L1196" s="369"/>
      <c r="M1196" s="369"/>
      <c r="N1196" s="369"/>
      <c r="O1196" s="369"/>
      <c r="P1196" s="369"/>
      <c r="Q1196" s="369"/>
      <c r="R1196" s="369"/>
      <c r="S1196" s="369"/>
      <c r="T1196" s="369"/>
      <c r="U1196" s="369"/>
      <c r="V1196" s="369"/>
      <c r="W1196" s="369"/>
      <c r="X1196" s="369"/>
      <c r="Y1196" s="369"/>
      <c r="Z1196" s="369"/>
      <c r="AA1196" s="369"/>
    </row>
    <row r="1197" spans="3:27" customFormat="1">
      <c r="C1197" s="495"/>
      <c r="D1197" s="17" t="s">
        <v>732</v>
      </c>
      <c r="E1197" s="17"/>
      <c r="F1197" s="17"/>
      <c r="G1197" s="135"/>
      <c r="H1197" s="135"/>
      <c r="I1197" s="369"/>
      <c r="J1197" s="369"/>
      <c r="K1197" s="369"/>
      <c r="L1197" s="369"/>
      <c r="M1197" s="369"/>
      <c r="N1197" s="369"/>
      <c r="O1197" s="369"/>
      <c r="P1197" s="369"/>
      <c r="Q1197" s="369"/>
      <c r="R1197" s="369"/>
      <c r="S1197" s="369"/>
      <c r="T1197" s="369"/>
      <c r="U1197" s="369"/>
      <c r="V1197" s="369"/>
      <c r="W1197" s="369"/>
      <c r="X1197" s="369"/>
      <c r="Y1197" s="369"/>
      <c r="Z1197" s="369"/>
      <c r="AA1197" s="369"/>
    </row>
    <row r="1198" spans="3:27" customFormat="1">
      <c r="C1198" s="495"/>
      <c r="D1198" s="17" t="s">
        <v>731</v>
      </c>
      <c r="E1198" s="17"/>
      <c r="F1198" s="17"/>
      <c r="G1198" s="135"/>
      <c r="H1198" s="135"/>
      <c r="I1198" s="369"/>
      <c r="J1198" s="369"/>
      <c r="K1198" s="369"/>
      <c r="L1198" s="369"/>
      <c r="M1198" s="369"/>
      <c r="N1198" s="369"/>
      <c r="O1198" s="369"/>
      <c r="P1198" s="369"/>
      <c r="Q1198" s="369"/>
      <c r="R1198" s="369"/>
      <c r="S1198" s="369"/>
      <c r="T1198" s="369"/>
      <c r="U1198" s="369"/>
      <c r="V1198" s="369"/>
      <c r="W1198" s="369"/>
      <c r="X1198" s="369"/>
      <c r="Y1198" s="369"/>
      <c r="Z1198" s="369"/>
      <c r="AA1198" s="369"/>
    </row>
    <row r="1199" spans="3:27" customFormat="1">
      <c r="C1199" s="495"/>
      <c r="D1199" s="17" t="s">
        <v>730</v>
      </c>
      <c r="E1199" s="17"/>
      <c r="F1199" s="17"/>
      <c r="G1199" s="135"/>
      <c r="H1199" s="135"/>
      <c r="I1199" s="369"/>
      <c r="J1199" s="369"/>
      <c r="K1199" s="369"/>
      <c r="L1199" s="369"/>
      <c r="M1199" s="369"/>
      <c r="N1199" s="369"/>
      <c r="O1199" s="369"/>
      <c r="P1199" s="369"/>
      <c r="Q1199" s="369"/>
      <c r="R1199" s="369"/>
      <c r="S1199" s="369"/>
      <c r="T1199" s="369"/>
      <c r="U1199" s="369"/>
      <c r="V1199" s="369"/>
      <c r="W1199" s="369"/>
      <c r="X1199" s="369"/>
      <c r="Y1199" s="369"/>
      <c r="Z1199" s="369"/>
      <c r="AA1199" s="369"/>
    </row>
    <row r="1200" spans="3:27" customFormat="1">
      <c r="C1200" s="495"/>
      <c r="D1200" s="17" t="s">
        <v>729</v>
      </c>
      <c r="E1200" s="17"/>
      <c r="F1200" s="17"/>
      <c r="G1200" s="135"/>
      <c r="H1200" s="135"/>
      <c r="I1200" s="369"/>
      <c r="J1200" s="369"/>
      <c r="K1200" s="369"/>
      <c r="L1200" s="369"/>
      <c r="M1200" s="369"/>
      <c r="N1200" s="369"/>
      <c r="O1200" s="369"/>
      <c r="P1200" s="369"/>
      <c r="Q1200" s="369"/>
      <c r="R1200" s="369"/>
      <c r="S1200" s="369"/>
      <c r="T1200" s="369"/>
      <c r="U1200" s="369"/>
      <c r="V1200" s="369"/>
      <c r="W1200" s="369"/>
      <c r="X1200" s="369"/>
      <c r="Y1200" s="369"/>
      <c r="Z1200" s="369"/>
      <c r="AA1200" s="369"/>
    </row>
    <row r="1201" spans="3:27" customFormat="1" ht="25.5">
      <c r="C1201" s="495"/>
      <c r="D1201" s="17" t="s">
        <v>728</v>
      </c>
      <c r="E1201" s="17" t="s">
        <v>136</v>
      </c>
      <c r="F1201" s="17">
        <v>8</v>
      </c>
      <c r="G1201" s="135"/>
      <c r="H1201" s="135">
        <f>ROUND(F1201*G1201,2)</f>
        <v>0</v>
      </c>
      <c r="I1201" s="369"/>
      <c r="J1201" s="369"/>
      <c r="K1201" s="369"/>
      <c r="L1201" s="369"/>
      <c r="M1201" s="369"/>
      <c r="N1201" s="369"/>
      <c r="O1201" s="369"/>
      <c r="P1201" s="369"/>
      <c r="Q1201" s="369"/>
      <c r="R1201" s="369"/>
      <c r="S1201" s="369"/>
      <c r="T1201" s="369"/>
      <c r="U1201" s="369"/>
      <c r="V1201" s="369"/>
      <c r="W1201" s="369"/>
      <c r="X1201" s="369"/>
      <c r="Y1201" s="369"/>
      <c r="Z1201" s="369"/>
      <c r="AA1201" s="369"/>
    </row>
    <row r="1202" spans="3:27" customFormat="1">
      <c r="C1202" s="494" t="s">
        <v>1445</v>
      </c>
      <c r="D1202" s="17" t="s">
        <v>727</v>
      </c>
      <c r="E1202" s="17"/>
      <c r="F1202" s="17"/>
      <c r="G1202" s="135"/>
      <c r="H1202" s="135"/>
      <c r="I1202" s="369"/>
      <c r="J1202" s="369"/>
      <c r="K1202" s="369"/>
      <c r="L1202" s="369"/>
      <c r="M1202" s="369"/>
      <c r="N1202" s="369"/>
      <c r="O1202" s="369"/>
      <c r="P1202" s="369"/>
      <c r="Q1202" s="369"/>
      <c r="R1202" s="369"/>
      <c r="S1202" s="369"/>
      <c r="T1202" s="369"/>
      <c r="U1202" s="369"/>
      <c r="V1202" s="369"/>
      <c r="W1202" s="369"/>
      <c r="X1202" s="369"/>
      <c r="Y1202" s="369"/>
      <c r="Z1202" s="369"/>
      <c r="AA1202" s="369"/>
    </row>
    <row r="1203" spans="3:27" customFormat="1">
      <c r="C1203" s="495"/>
      <c r="D1203" s="17" t="s">
        <v>726</v>
      </c>
      <c r="E1203" s="17"/>
      <c r="F1203" s="17"/>
      <c r="G1203" s="135"/>
      <c r="H1203" s="135"/>
      <c r="I1203" s="369"/>
      <c r="J1203" s="369"/>
      <c r="K1203" s="369"/>
      <c r="L1203" s="369"/>
      <c r="M1203" s="369"/>
      <c r="N1203" s="369"/>
      <c r="O1203" s="369"/>
      <c r="P1203" s="369"/>
      <c r="Q1203" s="369"/>
      <c r="R1203" s="369"/>
      <c r="S1203" s="369"/>
      <c r="T1203" s="369"/>
      <c r="U1203" s="369"/>
      <c r="V1203" s="369"/>
      <c r="W1203" s="369"/>
      <c r="X1203" s="369"/>
      <c r="Y1203" s="369"/>
      <c r="Z1203" s="369"/>
      <c r="AA1203" s="369"/>
    </row>
    <row r="1204" spans="3:27" customFormat="1">
      <c r="C1204" s="495"/>
      <c r="D1204" s="17" t="s">
        <v>725</v>
      </c>
      <c r="E1204" s="17" t="s">
        <v>136</v>
      </c>
      <c r="F1204" s="17">
        <v>1</v>
      </c>
      <c r="G1204" s="135"/>
      <c r="H1204" s="135">
        <f t="shared" ref="H1204:H1221" si="56">ROUND(F1204*G1204,2)</f>
        <v>0</v>
      </c>
      <c r="I1204" s="369"/>
      <c r="J1204" s="369"/>
      <c r="K1204" s="369"/>
      <c r="L1204" s="369"/>
      <c r="M1204" s="369"/>
      <c r="N1204" s="369"/>
      <c r="O1204" s="369"/>
      <c r="P1204" s="369"/>
      <c r="Q1204" s="369"/>
      <c r="R1204" s="369"/>
      <c r="S1204" s="369"/>
      <c r="T1204" s="369"/>
      <c r="U1204" s="369"/>
      <c r="V1204" s="369"/>
      <c r="W1204" s="369"/>
      <c r="X1204" s="369"/>
      <c r="Y1204" s="369"/>
      <c r="Z1204" s="369"/>
      <c r="AA1204" s="369"/>
    </row>
    <row r="1205" spans="3:27" customFormat="1">
      <c r="C1205" s="494" t="s">
        <v>1444</v>
      </c>
      <c r="D1205" s="17" t="s">
        <v>724</v>
      </c>
      <c r="E1205" s="17" t="s">
        <v>136</v>
      </c>
      <c r="F1205" s="17">
        <v>3</v>
      </c>
      <c r="G1205" s="135"/>
      <c r="H1205" s="135">
        <f t="shared" si="56"/>
        <v>0</v>
      </c>
      <c r="I1205" s="369"/>
      <c r="J1205" s="369"/>
      <c r="K1205" s="369"/>
      <c r="L1205" s="369"/>
      <c r="M1205" s="369"/>
      <c r="N1205" s="369"/>
      <c r="O1205" s="369"/>
      <c r="P1205" s="369"/>
      <c r="Q1205" s="369"/>
      <c r="R1205" s="369"/>
      <c r="S1205" s="369"/>
      <c r="T1205" s="369"/>
      <c r="U1205" s="369"/>
      <c r="V1205" s="369"/>
      <c r="W1205" s="369"/>
      <c r="X1205" s="369"/>
      <c r="Y1205" s="369"/>
      <c r="Z1205" s="369"/>
      <c r="AA1205" s="369"/>
    </row>
    <row r="1206" spans="3:27" customFormat="1">
      <c r="C1206" s="494" t="s">
        <v>1443</v>
      </c>
      <c r="D1206" s="17" t="s">
        <v>751</v>
      </c>
      <c r="E1206" s="17" t="s">
        <v>136</v>
      </c>
      <c r="F1206" s="17">
        <v>4</v>
      </c>
      <c r="G1206" s="135"/>
      <c r="H1206" s="135">
        <f t="shared" si="56"/>
        <v>0</v>
      </c>
      <c r="I1206" s="369"/>
      <c r="J1206" s="369"/>
      <c r="K1206" s="369"/>
      <c r="L1206" s="369"/>
      <c r="M1206" s="369"/>
      <c r="N1206" s="369"/>
      <c r="O1206" s="369"/>
      <c r="P1206" s="369"/>
      <c r="Q1206" s="369"/>
      <c r="R1206" s="369"/>
      <c r="S1206" s="369"/>
      <c r="T1206" s="369"/>
      <c r="U1206" s="369"/>
      <c r="V1206" s="369"/>
      <c r="W1206" s="369"/>
      <c r="X1206" s="369"/>
      <c r="Y1206" s="369"/>
      <c r="Z1206" s="369"/>
      <c r="AA1206" s="369"/>
    </row>
    <row r="1207" spans="3:27" customFormat="1" ht="25.5">
      <c r="C1207" s="494" t="s">
        <v>1442</v>
      </c>
      <c r="D1207" s="17" t="s">
        <v>723</v>
      </c>
      <c r="E1207" s="17" t="s">
        <v>136</v>
      </c>
      <c r="F1207" s="17">
        <v>16</v>
      </c>
      <c r="G1207" s="135"/>
      <c r="H1207" s="135">
        <f t="shared" si="56"/>
        <v>0</v>
      </c>
      <c r="I1207" s="369"/>
      <c r="J1207" s="369"/>
      <c r="K1207" s="369"/>
      <c r="L1207" s="369"/>
      <c r="M1207" s="369"/>
      <c r="N1207" s="369"/>
      <c r="O1207" s="369"/>
      <c r="P1207" s="369"/>
      <c r="Q1207" s="369"/>
      <c r="R1207" s="369"/>
      <c r="S1207" s="369"/>
      <c r="T1207" s="369"/>
      <c r="U1207" s="369"/>
      <c r="V1207" s="369"/>
      <c r="W1207" s="369"/>
      <c r="X1207" s="369"/>
      <c r="Y1207" s="369"/>
      <c r="Z1207" s="369"/>
      <c r="AA1207" s="369"/>
    </row>
    <row r="1208" spans="3:27" customFormat="1" ht="25.5">
      <c r="C1208" s="494" t="s">
        <v>1441</v>
      </c>
      <c r="D1208" s="17" t="s">
        <v>722</v>
      </c>
      <c r="E1208" s="17" t="s">
        <v>136</v>
      </c>
      <c r="F1208" s="17">
        <v>24</v>
      </c>
      <c r="G1208" s="135"/>
      <c r="H1208" s="135">
        <f t="shared" si="56"/>
        <v>0</v>
      </c>
      <c r="I1208" s="369"/>
      <c r="J1208" s="369"/>
      <c r="K1208" s="369"/>
      <c r="L1208" s="369"/>
      <c r="M1208" s="369"/>
      <c r="N1208" s="369"/>
      <c r="O1208" s="369"/>
      <c r="P1208" s="369"/>
      <c r="Q1208" s="369"/>
      <c r="R1208" s="369"/>
      <c r="S1208" s="369"/>
      <c r="T1208" s="369"/>
      <c r="U1208" s="369"/>
      <c r="V1208" s="369"/>
      <c r="W1208" s="369"/>
      <c r="X1208" s="369"/>
      <c r="Y1208" s="369"/>
      <c r="Z1208" s="369"/>
      <c r="AA1208" s="369"/>
    </row>
    <row r="1209" spans="3:27" customFormat="1" ht="38.25">
      <c r="C1209" s="494" t="s">
        <v>1440</v>
      </c>
      <c r="D1209" s="17" t="s">
        <v>721</v>
      </c>
      <c r="E1209" s="17" t="s">
        <v>136</v>
      </c>
      <c r="F1209" s="17">
        <v>8</v>
      </c>
      <c r="G1209" s="135"/>
      <c r="H1209" s="135">
        <f t="shared" si="56"/>
        <v>0</v>
      </c>
      <c r="I1209" s="369"/>
      <c r="J1209" s="369"/>
      <c r="K1209" s="369"/>
      <c r="L1209" s="369"/>
      <c r="M1209" s="369"/>
      <c r="N1209" s="369"/>
      <c r="O1209" s="369"/>
      <c r="P1209" s="369"/>
      <c r="Q1209" s="369"/>
      <c r="R1209" s="369"/>
      <c r="S1209" s="369"/>
      <c r="T1209" s="369"/>
      <c r="U1209" s="369"/>
      <c r="V1209" s="369"/>
      <c r="W1209" s="369"/>
      <c r="X1209" s="369"/>
      <c r="Y1209" s="369"/>
      <c r="Z1209" s="369"/>
      <c r="AA1209" s="369"/>
    </row>
    <row r="1210" spans="3:27" customFormat="1" ht="25.5">
      <c r="C1210" s="494" t="s">
        <v>1439</v>
      </c>
      <c r="D1210" s="17" t="s">
        <v>750</v>
      </c>
      <c r="E1210" s="17" t="s">
        <v>136</v>
      </c>
      <c r="F1210" s="17">
        <v>2</v>
      </c>
      <c r="G1210" s="135"/>
      <c r="H1210" s="135">
        <f t="shared" si="56"/>
        <v>0</v>
      </c>
      <c r="I1210" s="369"/>
      <c r="J1210" s="369"/>
      <c r="K1210" s="369"/>
      <c r="L1210" s="369"/>
      <c r="M1210" s="369"/>
      <c r="N1210" s="369"/>
      <c r="O1210" s="369"/>
      <c r="P1210" s="369"/>
      <c r="Q1210" s="369"/>
      <c r="R1210" s="369"/>
      <c r="S1210" s="369"/>
      <c r="T1210" s="369"/>
      <c r="U1210" s="369"/>
      <c r="V1210" s="369"/>
      <c r="W1210" s="369"/>
      <c r="X1210" s="369"/>
      <c r="Y1210" s="369"/>
      <c r="Z1210" s="369"/>
      <c r="AA1210" s="369"/>
    </row>
    <row r="1211" spans="3:27" customFormat="1" ht="89.25">
      <c r="C1211" s="494" t="s">
        <v>1438</v>
      </c>
      <c r="D1211" s="17" t="s">
        <v>749</v>
      </c>
      <c r="E1211" s="17" t="s">
        <v>136</v>
      </c>
      <c r="F1211" s="17">
        <v>2</v>
      </c>
      <c r="G1211" s="135"/>
      <c r="H1211" s="135">
        <f t="shared" si="56"/>
        <v>0</v>
      </c>
      <c r="I1211" s="369"/>
      <c r="J1211" s="369"/>
      <c r="K1211" s="369"/>
      <c r="L1211" s="369"/>
      <c r="M1211" s="369"/>
      <c r="N1211" s="369"/>
      <c r="O1211" s="369"/>
      <c r="P1211" s="369"/>
      <c r="Q1211" s="369"/>
      <c r="R1211" s="369"/>
      <c r="S1211" s="369"/>
      <c r="T1211" s="369"/>
      <c r="U1211" s="369"/>
      <c r="V1211" s="369"/>
      <c r="W1211" s="369"/>
      <c r="X1211" s="369"/>
      <c r="Y1211" s="369"/>
      <c r="Z1211" s="369"/>
      <c r="AA1211" s="369"/>
    </row>
    <row r="1212" spans="3:27" customFormat="1">
      <c r="C1212" s="494" t="s">
        <v>1437</v>
      </c>
      <c r="D1212" s="17" t="s">
        <v>1436</v>
      </c>
      <c r="E1212" s="17" t="s">
        <v>317</v>
      </c>
      <c r="F1212" s="17">
        <v>1</v>
      </c>
      <c r="G1212" s="135"/>
      <c r="H1212" s="135">
        <f t="shared" si="56"/>
        <v>0</v>
      </c>
      <c r="I1212" s="369"/>
      <c r="J1212" s="369"/>
      <c r="K1212" s="369"/>
      <c r="L1212" s="369"/>
      <c r="M1212" s="369"/>
      <c r="N1212" s="369"/>
      <c r="O1212" s="369"/>
      <c r="P1212" s="369"/>
      <c r="Q1212" s="369"/>
      <c r="R1212" s="369"/>
      <c r="S1212" s="369"/>
      <c r="T1212" s="369"/>
      <c r="U1212" s="369"/>
      <c r="V1212" s="369"/>
      <c r="W1212" s="369"/>
      <c r="X1212" s="369"/>
      <c r="Y1212" s="369"/>
      <c r="Z1212" s="369"/>
      <c r="AA1212" s="369"/>
    </row>
    <row r="1213" spans="3:27" customFormat="1">
      <c r="C1213" s="494" t="s">
        <v>1435</v>
      </c>
      <c r="D1213" s="17" t="s">
        <v>1434</v>
      </c>
      <c r="E1213" s="17" t="s">
        <v>317</v>
      </c>
      <c r="F1213" s="17">
        <v>1</v>
      </c>
      <c r="G1213" s="135"/>
      <c r="H1213" s="135">
        <f t="shared" si="56"/>
        <v>0</v>
      </c>
      <c r="I1213" s="369"/>
      <c r="J1213" s="369"/>
      <c r="K1213" s="369"/>
      <c r="L1213" s="369"/>
      <c r="M1213" s="369"/>
      <c r="N1213" s="369"/>
      <c r="O1213" s="369"/>
      <c r="P1213" s="369"/>
      <c r="Q1213" s="369"/>
      <c r="R1213" s="369"/>
      <c r="S1213" s="369"/>
      <c r="T1213" s="369"/>
      <c r="U1213" s="369"/>
      <c r="V1213" s="369"/>
      <c r="W1213" s="369"/>
      <c r="X1213" s="369"/>
      <c r="Y1213" s="369"/>
      <c r="Z1213" s="369"/>
      <c r="AA1213" s="369"/>
    </row>
    <row r="1214" spans="3:27" customFormat="1">
      <c r="C1214" s="494" t="s">
        <v>1433</v>
      </c>
      <c r="D1214" s="17" t="s">
        <v>1432</v>
      </c>
      <c r="E1214" s="17" t="s">
        <v>317</v>
      </c>
      <c r="F1214" s="17">
        <v>1</v>
      </c>
      <c r="G1214" s="135"/>
      <c r="H1214" s="135">
        <f t="shared" si="56"/>
        <v>0</v>
      </c>
      <c r="I1214" s="369"/>
      <c r="J1214" s="369"/>
      <c r="K1214" s="369"/>
      <c r="L1214" s="369"/>
      <c r="M1214" s="369"/>
      <c r="N1214" s="369"/>
      <c r="O1214" s="369"/>
      <c r="P1214" s="369"/>
      <c r="Q1214" s="369"/>
      <c r="R1214" s="369"/>
      <c r="S1214" s="369"/>
      <c r="T1214" s="369"/>
      <c r="U1214" s="369"/>
      <c r="V1214" s="369"/>
      <c r="W1214" s="369"/>
      <c r="X1214" s="369"/>
      <c r="Y1214" s="369"/>
      <c r="Z1214" s="369"/>
      <c r="AA1214" s="369"/>
    </row>
    <row r="1215" spans="3:27" customFormat="1">
      <c r="C1215" s="494" t="s">
        <v>1431</v>
      </c>
      <c r="D1215" s="17" t="s">
        <v>1430</v>
      </c>
      <c r="E1215" s="17" t="s">
        <v>317</v>
      </c>
      <c r="F1215" s="17">
        <v>1</v>
      </c>
      <c r="G1215" s="135"/>
      <c r="H1215" s="135">
        <f t="shared" si="56"/>
        <v>0</v>
      </c>
      <c r="I1215" s="369"/>
      <c r="J1215" s="369"/>
      <c r="K1215" s="369"/>
      <c r="L1215" s="369"/>
      <c r="M1215" s="369"/>
      <c r="N1215" s="369"/>
      <c r="O1215" s="369"/>
      <c r="P1215" s="369"/>
      <c r="Q1215" s="369"/>
      <c r="R1215" s="369"/>
      <c r="S1215" s="369"/>
      <c r="T1215" s="369"/>
      <c r="U1215" s="369"/>
      <c r="V1215" s="369"/>
      <c r="W1215" s="369"/>
      <c r="X1215" s="369"/>
      <c r="Y1215" s="369"/>
      <c r="Z1215" s="369"/>
      <c r="AA1215" s="369"/>
    </row>
    <row r="1216" spans="3:27" customFormat="1">
      <c r="C1216" s="494" t="s">
        <v>1429</v>
      </c>
      <c r="D1216" s="17" t="s">
        <v>748</v>
      </c>
      <c r="E1216" s="17" t="s">
        <v>136</v>
      </c>
      <c r="F1216" s="17">
        <v>1</v>
      </c>
      <c r="G1216" s="135"/>
      <c r="H1216" s="135">
        <f t="shared" si="56"/>
        <v>0</v>
      </c>
      <c r="I1216" s="369"/>
      <c r="J1216" s="369"/>
      <c r="K1216" s="369"/>
      <c r="L1216" s="369"/>
      <c r="M1216" s="369"/>
      <c r="N1216" s="369"/>
      <c r="O1216" s="369"/>
      <c r="P1216" s="369"/>
      <c r="Q1216" s="369"/>
      <c r="R1216" s="369"/>
      <c r="S1216" s="369"/>
      <c r="T1216" s="369"/>
      <c r="U1216" s="369"/>
      <c r="V1216" s="369"/>
      <c r="W1216" s="369"/>
      <c r="X1216" s="369"/>
      <c r="Y1216" s="369"/>
      <c r="Z1216" s="369"/>
      <c r="AA1216" s="369"/>
    </row>
    <row r="1217" spans="2:27" customFormat="1">
      <c r="C1217" s="494" t="s">
        <v>1428</v>
      </c>
      <c r="D1217" s="17" t="s">
        <v>720</v>
      </c>
      <c r="E1217" s="17" t="s">
        <v>718</v>
      </c>
      <c r="F1217" s="17">
        <v>10</v>
      </c>
      <c r="G1217" s="135"/>
      <c r="H1217" s="135">
        <f t="shared" si="56"/>
        <v>0</v>
      </c>
      <c r="I1217" s="369"/>
      <c r="J1217" s="369"/>
      <c r="K1217" s="369"/>
      <c r="L1217" s="369"/>
      <c r="M1217" s="369"/>
      <c r="N1217" s="369"/>
      <c r="O1217" s="369"/>
      <c r="P1217" s="369"/>
      <c r="Q1217" s="369"/>
      <c r="R1217" s="369"/>
      <c r="S1217" s="369"/>
      <c r="T1217" s="369"/>
      <c r="U1217" s="369"/>
      <c r="V1217" s="369"/>
      <c r="W1217" s="369"/>
      <c r="X1217" s="369"/>
      <c r="Y1217" s="369"/>
      <c r="Z1217" s="369"/>
      <c r="AA1217" s="369"/>
    </row>
    <row r="1218" spans="2:27" customFormat="1">
      <c r="C1218" s="494" t="s">
        <v>1427</v>
      </c>
      <c r="D1218" s="17" t="s">
        <v>719</v>
      </c>
      <c r="E1218" s="17" t="s">
        <v>718</v>
      </c>
      <c r="F1218" s="17">
        <v>10</v>
      </c>
      <c r="G1218" s="135"/>
      <c r="H1218" s="135">
        <f t="shared" si="56"/>
        <v>0</v>
      </c>
      <c r="I1218" s="369"/>
      <c r="J1218" s="369"/>
      <c r="K1218" s="369"/>
      <c r="L1218" s="369"/>
      <c r="M1218" s="369"/>
      <c r="N1218" s="369"/>
      <c r="O1218" s="369"/>
      <c r="P1218" s="369"/>
      <c r="Q1218" s="369"/>
      <c r="R1218" s="369"/>
      <c r="S1218" s="369"/>
      <c r="T1218" s="369"/>
      <c r="U1218" s="369"/>
      <c r="V1218" s="369"/>
      <c r="W1218" s="369"/>
      <c r="X1218" s="369"/>
      <c r="Y1218" s="369"/>
      <c r="Z1218" s="369"/>
      <c r="AA1218" s="369"/>
    </row>
    <row r="1219" spans="2:27" customFormat="1">
      <c r="C1219" s="494" t="s">
        <v>1426</v>
      </c>
      <c r="D1219" s="17" t="s">
        <v>747</v>
      </c>
      <c r="E1219" s="17" t="s">
        <v>136</v>
      </c>
      <c r="F1219" s="17">
        <v>5</v>
      </c>
      <c r="G1219" s="135"/>
      <c r="H1219" s="135">
        <f t="shared" si="56"/>
        <v>0</v>
      </c>
      <c r="I1219" s="369"/>
      <c r="J1219" s="369"/>
      <c r="K1219" s="369"/>
      <c r="L1219" s="369"/>
      <c r="M1219" s="369"/>
      <c r="N1219" s="369"/>
      <c r="O1219" s="369"/>
      <c r="P1219" s="369"/>
      <c r="Q1219" s="369"/>
      <c r="R1219" s="369"/>
      <c r="S1219" s="369"/>
      <c r="T1219" s="369"/>
      <c r="U1219" s="369"/>
      <c r="V1219" s="369"/>
      <c r="W1219" s="369"/>
      <c r="X1219" s="369"/>
      <c r="Y1219" s="369"/>
      <c r="Z1219" s="369"/>
      <c r="AA1219" s="369"/>
    </row>
    <row r="1220" spans="2:27" customFormat="1">
      <c r="C1220" s="494" t="s">
        <v>1425</v>
      </c>
      <c r="D1220" s="17" t="s">
        <v>746</v>
      </c>
      <c r="E1220" s="17" t="s">
        <v>745</v>
      </c>
      <c r="F1220" s="17">
        <v>98</v>
      </c>
      <c r="G1220" s="135"/>
      <c r="H1220" s="135">
        <f t="shared" si="56"/>
        <v>0</v>
      </c>
      <c r="I1220" s="369"/>
      <c r="J1220" s="369"/>
      <c r="K1220" s="369"/>
      <c r="L1220" s="369"/>
      <c r="M1220" s="369"/>
      <c r="N1220" s="369"/>
      <c r="O1220" s="369"/>
      <c r="P1220" s="369"/>
      <c r="Q1220" s="369"/>
      <c r="R1220" s="369"/>
      <c r="S1220" s="369"/>
      <c r="T1220" s="369"/>
      <c r="U1220" s="369"/>
      <c r="V1220" s="369"/>
      <c r="W1220" s="369"/>
      <c r="X1220" s="369"/>
      <c r="Y1220" s="369"/>
      <c r="Z1220" s="369"/>
      <c r="AA1220" s="369"/>
    </row>
    <row r="1221" spans="2:27" customFormat="1" ht="76.5">
      <c r="C1221" s="494" t="s">
        <v>1424</v>
      </c>
      <c r="D1221" s="17" t="s">
        <v>744</v>
      </c>
      <c r="E1221" s="17" t="s">
        <v>136</v>
      </c>
      <c r="F1221" s="17">
        <v>4</v>
      </c>
      <c r="G1221" s="135"/>
      <c r="H1221" s="135">
        <f t="shared" si="56"/>
        <v>0</v>
      </c>
      <c r="I1221" s="369"/>
      <c r="J1221" s="369"/>
      <c r="K1221" s="369"/>
      <c r="L1221" s="369"/>
      <c r="M1221" s="369"/>
      <c r="N1221" s="369"/>
      <c r="O1221" s="369"/>
      <c r="P1221" s="369"/>
      <c r="Q1221" s="369"/>
      <c r="R1221" s="369"/>
      <c r="S1221" s="369"/>
      <c r="T1221" s="369"/>
      <c r="U1221" s="369"/>
      <c r="V1221" s="369"/>
      <c r="W1221" s="369"/>
      <c r="X1221" s="369"/>
      <c r="Y1221" s="369"/>
      <c r="Z1221" s="369"/>
      <c r="AA1221" s="369"/>
    </row>
    <row r="1222" spans="2:27">
      <c r="B1222" s="19"/>
      <c r="C1222" s="21"/>
      <c r="D1222" s="22"/>
      <c r="E1222" s="22"/>
      <c r="F1222" s="22"/>
      <c r="G1222" s="24" t="s">
        <v>1</v>
      </c>
      <c r="H1222" s="24">
        <f>SUM(H1186:H1221)</f>
        <v>0</v>
      </c>
    </row>
    <row r="1223" spans="2:27">
      <c r="B1223" s="19"/>
      <c r="C1223" s="21"/>
      <c r="D1223" s="22"/>
      <c r="E1223" s="22"/>
      <c r="F1223" s="22"/>
      <c r="G1223" s="24" t="s">
        <v>2</v>
      </c>
      <c r="H1223" s="24">
        <f>H1222*0.22</f>
        <v>0</v>
      </c>
    </row>
    <row r="1224" spans="2:27">
      <c r="B1224" s="19"/>
      <c r="C1224" s="21"/>
      <c r="D1224" s="22"/>
      <c r="E1224" s="22"/>
      <c r="F1224" s="22"/>
      <c r="G1224" s="24" t="s">
        <v>3</v>
      </c>
      <c r="H1224" s="24">
        <f>H1222+H1223</f>
        <v>0</v>
      </c>
    </row>
    <row r="1225" spans="2:27">
      <c r="B1225" s="19"/>
      <c r="C1225" s="21"/>
      <c r="D1225" s="22"/>
      <c r="E1225" s="22"/>
      <c r="F1225" s="22"/>
      <c r="G1225" s="24"/>
      <c r="H1225" s="24"/>
    </row>
    <row r="1226" spans="2:27">
      <c r="B1226" s="19"/>
      <c r="C1226" s="21"/>
      <c r="D1226" s="22"/>
      <c r="E1226" s="22"/>
      <c r="F1226" s="22"/>
      <c r="G1226" s="24"/>
      <c r="H1226" s="24"/>
    </row>
    <row r="1227" spans="2:27">
      <c r="B1227" s="19"/>
      <c r="C1227" s="21"/>
      <c r="D1227" s="22"/>
      <c r="E1227" s="22"/>
      <c r="F1227" s="22"/>
      <c r="G1227" s="24"/>
      <c r="H1227" s="24"/>
    </row>
    <row r="1228" spans="2:27">
      <c r="B1228" s="19" t="s">
        <v>1423</v>
      </c>
      <c r="C1228" s="21"/>
      <c r="D1228" s="22"/>
      <c r="E1228" s="22"/>
      <c r="F1228" s="22"/>
      <c r="G1228" s="24"/>
      <c r="H1228" s="24"/>
    </row>
    <row r="1229" spans="2:27" customFormat="1" ht="38.25">
      <c r="C1229" s="494" t="s">
        <v>1422</v>
      </c>
      <c r="D1229" s="17" t="s">
        <v>715</v>
      </c>
      <c r="E1229" s="17" t="s">
        <v>136</v>
      </c>
      <c r="F1229" s="17">
        <v>6</v>
      </c>
      <c r="G1229" s="135"/>
      <c r="H1229" s="135">
        <f t="shared" ref="H1229:H1236" si="57">ROUND(F1229*G1229,2)</f>
        <v>0</v>
      </c>
      <c r="I1229" s="369"/>
      <c r="J1229" s="369"/>
      <c r="K1229" s="369"/>
      <c r="L1229" s="369"/>
      <c r="M1229" s="369"/>
      <c r="N1229" s="369"/>
      <c r="O1229" s="369"/>
      <c r="P1229" s="369"/>
      <c r="Q1229" s="369"/>
      <c r="R1229" s="369"/>
      <c r="S1229" s="369"/>
      <c r="T1229" s="369"/>
      <c r="U1229" s="369"/>
      <c r="V1229" s="369"/>
      <c r="W1229" s="369"/>
      <c r="X1229" s="369"/>
      <c r="Y1229" s="369"/>
      <c r="Z1229" s="369"/>
      <c r="AA1229" s="369"/>
    </row>
    <row r="1230" spans="2:27" customFormat="1" ht="63.75">
      <c r="C1230" s="494" t="s">
        <v>1421</v>
      </c>
      <c r="D1230" s="17" t="s">
        <v>714</v>
      </c>
      <c r="E1230" s="17" t="s">
        <v>136</v>
      </c>
      <c r="F1230" s="17">
        <v>6</v>
      </c>
      <c r="G1230" s="135"/>
      <c r="H1230" s="135">
        <f t="shared" si="57"/>
        <v>0</v>
      </c>
      <c r="I1230" s="369"/>
      <c r="J1230" s="369"/>
      <c r="K1230" s="369"/>
      <c r="L1230" s="369"/>
      <c r="M1230" s="369"/>
      <c r="N1230" s="369"/>
      <c r="O1230" s="369"/>
      <c r="P1230" s="369"/>
      <c r="Q1230" s="369"/>
      <c r="R1230" s="369"/>
      <c r="S1230" s="369"/>
      <c r="T1230" s="369"/>
      <c r="U1230" s="369"/>
      <c r="V1230" s="369"/>
      <c r="W1230" s="369"/>
      <c r="X1230" s="369"/>
      <c r="Y1230" s="369"/>
      <c r="Z1230" s="369"/>
      <c r="AA1230" s="369"/>
    </row>
    <row r="1231" spans="2:27" customFormat="1">
      <c r="C1231" s="494" t="s">
        <v>1420</v>
      </c>
      <c r="D1231" s="17" t="s">
        <v>1419</v>
      </c>
      <c r="E1231" s="17" t="s">
        <v>136</v>
      </c>
      <c r="F1231" s="17">
        <v>4</v>
      </c>
      <c r="G1231" s="135"/>
      <c r="H1231" s="135">
        <f t="shared" si="57"/>
        <v>0</v>
      </c>
      <c r="I1231" s="369"/>
      <c r="J1231" s="369"/>
      <c r="K1231" s="369"/>
      <c r="L1231" s="369"/>
      <c r="M1231" s="369"/>
      <c r="N1231" s="369"/>
      <c r="O1231" s="369"/>
      <c r="P1231" s="369"/>
      <c r="Q1231" s="369"/>
      <c r="R1231" s="369"/>
      <c r="S1231" s="369"/>
      <c r="T1231" s="369"/>
      <c r="U1231" s="369"/>
      <c r="V1231" s="369"/>
      <c r="W1231" s="369"/>
      <c r="X1231" s="369"/>
      <c r="Y1231" s="369"/>
      <c r="Z1231" s="369"/>
      <c r="AA1231" s="369"/>
    </row>
    <row r="1232" spans="2:27" customFormat="1">
      <c r="C1232" s="494" t="s">
        <v>1418</v>
      </c>
      <c r="D1232" s="17" t="s">
        <v>713</v>
      </c>
      <c r="E1232" s="17" t="s">
        <v>136</v>
      </c>
      <c r="F1232" s="17">
        <v>18</v>
      </c>
      <c r="G1232" s="135"/>
      <c r="H1232" s="135">
        <f t="shared" si="57"/>
        <v>0</v>
      </c>
      <c r="I1232" s="369"/>
      <c r="J1232" s="369"/>
      <c r="K1232" s="369"/>
      <c r="L1232" s="369"/>
      <c r="M1232" s="369"/>
      <c r="N1232" s="369"/>
      <c r="O1232" s="369"/>
      <c r="P1232" s="369"/>
      <c r="Q1232" s="369"/>
      <c r="R1232" s="369"/>
      <c r="S1232" s="369"/>
      <c r="T1232" s="369"/>
      <c r="U1232" s="369"/>
      <c r="V1232" s="369"/>
      <c r="W1232" s="369"/>
      <c r="X1232" s="369"/>
      <c r="Y1232" s="369"/>
      <c r="Z1232" s="369"/>
      <c r="AA1232" s="369"/>
    </row>
    <row r="1233" spans="2:27" customFormat="1">
      <c r="C1233" s="494" t="s">
        <v>1417</v>
      </c>
      <c r="D1233" s="17" t="s">
        <v>712</v>
      </c>
      <c r="E1233" s="17" t="s">
        <v>136</v>
      </c>
      <c r="F1233" s="17">
        <v>25</v>
      </c>
      <c r="G1233" s="135"/>
      <c r="H1233" s="135">
        <f t="shared" si="57"/>
        <v>0</v>
      </c>
      <c r="I1233" s="369"/>
      <c r="J1233" s="369"/>
      <c r="K1233" s="369"/>
      <c r="L1233" s="369"/>
      <c r="M1233" s="369"/>
      <c r="N1233" s="369"/>
      <c r="O1233" s="369"/>
      <c r="P1233" s="369"/>
      <c r="Q1233" s="369"/>
      <c r="R1233" s="369"/>
      <c r="S1233" s="369"/>
      <c r="T1233" s="369"/>
      <c r="U1233" s="369"/>
      <c r="V1233" s="369"/>
      <c r="W1233" s="369"/>
      <c r="X1233" s="369"/>
      <c r="Y1233" s="369"/>
      <c r="Z1233" s="369"/>
      <c r="AA1233" s="369"/>
    </row>
    <row r="1234" spans="2:27" customFormat="1">
      <c r="C1234" s="494" t="s">
        <v>1416</v>
      </c>
      <c r="D1234" s="17" t="s">
        <v>711</v>
      </c>
      <c r="E1234" s="17" t="s">
        <v>136</v>
      </c>
      <c r="F1234" s="17">
        <v>6</v>
      </c>
      <c r="G1234" s="135"/>
      <c r="H1234" s="135">
        <f t="shared" si="57"/>
        <v>0</v>
      </c>
      <c r="I1234" s="369"/>
      <c r="J1234" s="369"/>
      <c r="K1234" s="369"/>
      <c r="L1234" s="369"/>
      <c r="M1234" s="369"/>
      <c r="N1234" s="369"/>
      <c r="O1234" s="369"/>
      <c r="P1234" s="369"/>
      <c r="Q1234" s="369"/>
      <c r="R1234" s="369"/>
      <c r="S1234" s="369"/>
      <c r="T1234" s="369"/>
      <c r="U1234" s="369"/>
      <c r="V1234" s="369"/>
      <c r="W1234" s="369"/>
      <c r="X1234" s="369"/>
      <c r="Y1234" s="369"/>
      <c r="Z1234" s="369"/>
      <c r="AA1234" s="369"/>
    </row>
    <row r="1235" spans="2:27" customFormat="1">
      <c r="C1235" s="494" t="s">
        <v>1415</v>
      </c>
      <c r="D1235" s="17" t="s">
        <v>1414</v>
      </c>
      <c r="E1235" s="17" t="s">
        <v>327</v>
      </c>
      <c r="F1235" s="17">
        <v>80</v>
      </c>
      <c r="G1235" s="135"/>
      <c r="H1235" s="135">
        <f t="shared" si="57"/>
        <v>0</v>
      </c>
      <c r="I1235" s="368"/>
      <c r="J1235" s="368"/>
      <c r="K1235" s="368"/>
      <c r="L1235" s="368"/>
      <c r="M1235" s="368"/>
      <c r="N1235" s="368"/>
      <c r="O1235" s="368"/>
      <c r="P1235" s="368"/>
      <c r="Q1235" s="368"/>
      <c r="R1235" s="368"/>
      <c r="S1235" s="368"/>
      <c r="T1235" s="368"/>
      <c r="U1235" s="368"/>
      <c r="V1235" s="368"/>
      <c r="W1235" s="368"/>
      <c r="X1235" s="368"/>
      <c r="Y1235" s="368"/>
      <c r="Z1235" s="368"/>
      <c r="AA1235" s="368"/>
    </row>
    <row r="1236" spans="2:27" customFormat="1" ht="38.25">
      <c r="C1236" s="494" t="s">
        <v>1413</v>
      </c>
      <c r="D1236" s="17" t="s">
        <v>710</v>
      </c>
      <c r="E1236" s="17" t="s">
        <v>327</v>
      </c>
      <c r="F1236" s="17">
        <v>1000</v>
      </c>
      <c r="G1236" s="135"/>
      <c r="H1236" s="135">
        <f t="shared" si="57"/>
        <v>0</v>
      </c>
      <c r="I1236" s="369"/>
      <c r="J1236" s="369"/>
      <c r="K1236" s="369"/>
      <c r="L1236" s="369"/>
      <c r="M1236" s="369"/>
      <c r="N1236" s="369"/>
      <c r="O1236" s="369"/>
      <c r="P1236" s="369"/>
      <c r="Q1236" s="369"/>
      <c r="R1236" s="369"/>
      <c r="S1236" s="369"/>
      <c r="T1236" s="369"/>
      <c r="U1236" s="369"/>
      <c r="V1236" s="369"/>
      <c r="W1236" s="369"/>
      <c r="X1236" s="369"/>
      <c r="Y1236" s="369"/>
      <c r="Z1236" s="369"/>
      <c r="AA1236" s="369"/>
    </row>
    <row r="1237" spans="2:27" customFormat="1" ht="38.25">
      <c r="C1237" s="494" t="s">
        <v>1412</v>
      </c>
      <c r="D1237" s="17" t="s">
        <v>709</v>
      </c>
      <c r="E1237" s="1019"/>
      <c r="F1237" s="1020"/>
      <c r="G1237" s="1020"/>
      <c r="H1237" s="1021"/>
      <c r="I1237" s="369"/>
      <c r="J1237" s="369"/>
      <c r="K1237" s="369"/>
      <c r="L1237" s="369"/>
      <c r="M1237" s="369"/>
      <c r="N1237" s="369"/>
      <c r="O1237" s="369"/>
      <c r="P1237" s="369"/>
      <c r="Q1237" s="369"/>
      <c r="R1237" s="369"/>
      <c r="S1237" s="369"/>
      <c r="T1237" s="369"/>
      <c r="U1237" s="369"/>
      <c r="V1237" s="369"/>
      <c r="W1237" s="369"/>
      <c r="X1237" s="369"/>
      <c r="Y1237" s="369"/>
      <c r="Z1237" s="369"/>
      <c r="AA1237" s="369"/>
    </row>
    <row r="1238" spans="2:27" customFormat="1">
      <c r="C1238" s="983"/>
      <c r="D1238" s="17" t="s">
        <v>708</v>
      </c>
      <c r="E1238" s="17" t="s">
        <v>327</v>
      </c>
      <c r="F1238" s="17">
        <v>500</v>
      </c>
      <c r="G1238" s="135"/>
      <c r="H1238" s="135">
        <f>ROUND(F1238*G1238,2)</f>
        <v>0</v>
      </c>
      <c r="I1238" s="369"/>
      <c r="J1238" s="369"/>
      <c r="K1238" s="369"/>
      <c r="L1238" s="369"/>
      <c r="M1238" s="369"/>
      <c r="N1238" s="369"/>
      <c r="O1238" s="369"/>
      <c r="P1238" s="369"/>
      <c r="Q1238" s="369"/>
      <c r="R1238" s="369"/>
      <c r="S1238" s="369"/>
      <c r="T1238" s="369"/>
      <c r="U1238" s="369"/>
      <c r="V1238" s="369"/>
      <c r="W1238" s="369"/>
      <c r="X1238" s="369"/>
      <c r="Y1238" s="369"/>
      <c r="Z1238" s="369"/>
      <c r="AA1238" s="369"/>
    </row>
    <row r="1239" spans="2:27" customFormat="1" ht="38.25">
      <c r="C1239" s="494" t="s">
        <v>1411</v>
      </c>
      <c r="D1239" s="17" t="s">
        <v>707</v>
      </c>
      <c r="E1239" s="1019"/>
      <c r="F1239" s="1020"/>
      <c r="G1239" s="1020"/>
      <c r="H1239" s="1021"/>
      <c r="I1239" s="369"/>
      <c r="J1239" s="369"/>
      <c r="K1239" s="369"/>
      <c r="L1239" s="369"/>
      <c r="M1239" s="369"/>
      <c r="N1239" s="369"/>
      <c r="O1239" s="369"/>
      <c r="P1239" s="369"/>
      <c r="Q1239" s="369"/>
      <c r="R1239" s="369"/>
      <c r="S1239" s="369"/>
      <c r="T1239" s="369"/>
      <c r="U1239" s="369"/>
      <c r="V1239" s="369"/>
      <c r="W1239" s="369"/>
      <c r="X1239" s="369"/>
      <c r="Y1239" s="369"/>
      <c r="Z1239" s="369"/>
      <c r="AA1239" s="369"/>
    </row>
    <row r="1240" spans="2:27" customFormat="1">
      <c r="C1240" s="983"/>
      <c r="D1240" s="17" t="s">
        <v>706</v>
      </c>
      <c r="E1240" s="17" t="s">
        <v>327</v>
      </c>
      <c r="F1240" s="17">
        <v>500</v>
      </c>
      <c r="G1240" s="135"/>
      <c r="H1240" s="135">
        <f>ROUND(F1240*G1240,2)</f>
        <v>0</v>
      </c>
      <c r="I1240" s="369"/>
      <c r="J1240" s="369"/>
      <c r="K1240" s="369"/>
      <c r="L1240" s="369"/>
      <c r="M1240" s="369"/>
      <c r="N1240" s="369"/>
      <c r="O1240" s="369"/>
      <c r="P1240" s="369"/>
      <c r="Q1240" s="369"/>
      <c r="R1240" s="369"/>
      <c r="S1240" s="369"/>
      <c r="T1240" s="369"/>
      <c r="U1240" s="369"/>
      <c r="V1240" s="369"/>
      <c r="W1240" s="369"/>
      <c r="X1240" s="369"/>
      <c r="Y1240" s="369"/>
      <c r="Z1240" s="369"/>
      <c r="AA1240" s="369"/>
    </row>
    <row r="1241" spans="2:27" customFormat="1" ht="51">
      <c r="C1241" s="494" t="s">
        <v>1410</v>
      </c>
      <c r="D1241" s="17" t="s">
        <v>705</v>
      </c>
      <c r="E1241" s="17" t="s">
        <v>317</v>
      </c>
      <c r="F1241" s="17">
        <v>1</v>
      </c>
      <c r="G1241" s="135"/>
      <c r="H1241" s="135">
        <f>ROUND(F1241*G1241,2)</f>
        <v>0</v>
      </c>
      <c r="I1241" s="369"/>
      <c r="J1241" s="369"/>
      <c r="K1241" s="369"/>
      <c r="L1241" s="369"/>
      <c r="M1241" s="369"/>
      <c r="N1241" s="369"/>
      <c r="O1241" s="369"/>
      <c r="P1241" s="369"/>
      <c r="Q1241" s="369"/>
      <c r="R1241" s="369"/>
      <c r="S1241" s="369"/>
      <c r="T1241" s="369"/>
      <c r="U1241" s="369"/>
      <c r="V1241" s="369"/>
      <c r="W1241" s="369"/>
      <c r="X1241" s="369"/>
      <c r="Y1241" s="369"/>
      <c r="Z1241" s="369"/>
      <c r="AA1241" s="369"/>
    </row>
    <row r="1242" spans="2:27" customFormat="1">
      <c r="C1242" s="494" t="s">
        <v>1409</v>
      </c>
      <c r="D1242" s="17" t="s">
        <v>678</v>
      </c>
      <c r="E1242" s="17" t="s">
        <v>317</v>
      </c>
      <c r="F1242" s="17">
        <v>1</v>
      </c>
      <c r="G1242" s="135"/>
      <c r="H1242" s="135">
        <f t="shared" ref="H1242" si="58">ROUND(F1242*G1242,2)</f>
        <v>0</v>
      </c>
      <c r="I1242" s="368"/>
      <c r="J1242" s="368"/>
      <c r="K1242" s="368"/>
      <c r="L1242" s="368"/>
      <c r="M1242" s="368"/>
      <c r="N1242" s="368"/>
      <c r="O1242" s="368"/>
      <c r="P1242" s="368"/>
      <c r="Q1242" s="368"/>
      <c r="R1242" s="368"/>
      <c r="S1242" s="368"/>
      <c r="T1242" s="368"/>
      <c r="U1242" s="368"/>
      <c r="V1242" s="368"/>
      <c r="W1242" s="368"/>
      <c r="X1242" s="368"/>
      <c r="Y1242" s="368"/>
      <c r="Z1242" s="368"/>
      <c r="AA1242" s="368"/>
    </row>
    <row r="1243" spans="2:27">
      <c r="B1243" s="19"/>
      <c r="C1243" s="21"/>
      <c r="D1243" s="22"/>
      <c r="E1243" s="22"/>
      <c r="F1243" s="22"/>
      <c r="G1243" s="24" t="s">
        <v>1</v>
      </c>
      <c r="H1243" s="24">
        <f>SUM(H1229:H1242)</f>
        <v>0</v>
      </c>
    </row>
    <row r="1244" spans="2:27">
      <c r="B1244" s="19"/>
      <c r="C1244" s="21"/>
      <c r="D1244" s="22"/>
      <c r="E1244" s="22"/>
      <c r="F1244" s="22"/>
      <c r="G1244" s="24" t="s">
        <v>2</v>
      </c>
      <c r="H1244" s="24">
        <f>H1243*0.22</f>
        <v>0</v>
      </c>
    </row>
    <row r="1245" spans="2:27">
      <c r="B1245" s="19"/>
      <c r="C1245" s="21"/>
      <c r="D1245" s="22"/>
      <c r="E1245" s="22"/>
      <c r="F1245" s="22"/>
      <c r="G1245" s="24" t="s">
        <v>3</v>
      </c>
      <c r="H1245" s="24">
        <f>H1243+H1244</f>
        <v>0</v>
      </c>
    </row>
    <row r="1246" spans="2:27">
      <c r="B1246" s="19" t="s">
        <v>1408</v>
      </c>
      <c r="C1246" s="21"/>
      <c r="D1246" s="22"/>
      <c r="E1246" s="22"/>
      <c r="F1246" s="22"/>
      <c r="G1246" s="24"/>
      <c r="H1246" s="24"/>
    </row>
    <row r="1247" spans="2:27" customFormat="1">
      <c r="C1247" s="494" t="s">
        <v>1407</v>
      </c>
      <c r="D1247" s="17" t="s">
        <v>704</v>
      </c>
      <c r="E1247" s="17" t="s">
        <v>136</v>
      </c>
      <c r="F1247" s="17">
        <v>1</v>
      </c>
      <c r="G1247" s="135"/>
      <c r="H1247" s="135">
        <f t="shared" ref="H1247:H1275" si="59">ROUND(F1247*G1247,2)</f>
        <v>0</v>
      </c>
      <c r="I1247" s="368"/>
      <c r="J1247" s="368"/>
      <c r="K1247" s="368"/>
      <c r="L1247" s="368"/>
      <c r="M1247" s="368"/>
      <c r="N1247" s="368"/>
      <c r="O1247" s="368"/>
      <c r="P1247" s="368"/>
      <c r="Q1247" s="368"/>
      <c r="R1247" s="368"/>
      <c r="S1247" s="368"/>
      <c r="T1247" s="368"/>
      <c r="U1247" s="368"/>
      <c r="V1247" s="368"/>
      <c r="W1247" s="368"/>
      <c r="X1247" s="368"/>
      <c r="Y1247" s="368"/>
      <c r="Z1247" s="368"/>
      <c r="AA1247" s="368"/>
    </row>
    <row r="1248" spans="2:27" customFormat="1" ht="25.5">
      <c r="C1248" s="494" t="s">
        <v>1406</v>
      </c>
      <c r="D1248" s="17" t="s">
        <v>703</v>
      </c>
      <c r="E1248" s="17" t="s">
        <v>136</v>
      </c>
      <c r="F1248" s="17">
        <v>2</v>
      </c>
      <c r="G1248" s="135"/>
      <c r="H1248" s="135">
        <f t="shared" si="59"/>
        <v>0</v>
      </c>
      <c r="I1248" s="368"/>
      <c r="J1248" s="368"/>
      <c r="K1248" s="368"/>
      <c r="L1248" s="368"/>
      <c r="M1248" s="368"/>
      <c r="N1248" s="368"/>
      <c r="O1248" s="368"/>
      <c r="P1248" s="368"/>
      <c r="Q1248" s="368"/>
      <c r="R1248" s="368"/>
      <c r="S1248" s="368"/>
      <c r="T1248" s="368"/>
      <c r="U1248" s="368"/>
      <c r="V1248" s="368"/>
      <c r="W1248" s="368"/>
      <c r="X1248" s="368"/>
      <c r="Y1248" s="368"/>
      <c r="Z1248" s="368"/>
      <c r="AA1248" s="368"/>
    </row>
    <row r="1249" spans="3:27" customFormat="1">
      <c r="C1249" s="494" t="s">
        <v>1405</v>
      </c>
      <c r="D1249" s="17" t="s">
        <v>702</v>
      </c>
      <c r="E1249" s="17" t="s">
        <v>136</v>
      </c>
      <c r="F1249" s="17">
        <v>5</v>
      </c>
      <c r="G1249" s="135"/>
      <c r="H1249" s="135">
        <f t="shared" si="59"/>
        <v>0</v>
      </c>
      <c r="I1249" s="368"/>
      <c r="J1249" s="368"/>
      <c r="K1249" s="368"/>
      <c r="L1249" s="368"/>
      <c r="M1249" s="368"/>
      <c r="N1249" s="368"/>
      <c r="O1249" s="368"/>
      <c r="P1249" s="368"/>
      <c r="Q1249" s="368"/>
      <c r="R1249" s="368"/>
      <c r="S1249" s="368"/>
      <c r="T1249" s="368"/>
      <c r="U1249" s="368"/>
      <c r="V1249" s="368"/>
      <c r="W1249" s="368"/>
      <c r="X1249" s="368"/>
      <c r="Y1249" s="368"/>
      <c r="Z1249" s="368"/>
      <c r="AA1249" s="368"/>
    </row>
    <row r="1250" spans="3:27" customFormat="1">
      <c r="C1250" s="494" t="s">
        <v>1404</v>
      </c>
      <c r="D1250" s="17" t="s">
        <v>701</v>
      </c>
      <c r="E1250" s="17" t="s">
        <v>136</v>
      </c>
      <c r="F1250" s="17">
        <v>1</v>
      </c>
      <c r="G1250" s="135"/>
      <c r="H1250" s="135">
        <f t="shared" si="59"/>
        <v>0</v>
      </c>
      <c r="I1250" s="368"/>
      <c r="J1250" s="368"/>
      <c r="K1250" s="368"/>
      <c r="L1250" s="368"/>
      <c r="M1250" s="368"/>
      <c r="N1250" s="368"/>
      <c r="O1250" s="368"/>
      <c r="P1250" s="368"/>
      <c r="Q1250" s="368"/>
      <c r="R1250" s="368"/>
      <c r="S1250" s="368"/>
      <c r="T1250" s="368"/>
      <c r="U1250" s="368"/>
      <c r="V1250" s="368"/>
      <c r="W1250" s="368"/>
      <c r="X1250" s="368"/>
      <c r="Y1250" s="368"/>
      <c r="Z1250" s="368"/>
      <c r="AA1250" s="368"/>
    </row>
    <row r="1251" spans="3:27" customFormat="1">
      <c r="C1251" s="494" t="s">
        <v>1403</v>
      </c>
      <c r="D1251" s="17" t="s">
        <v>700</v>
      </c>
      <c r="E1251" s="17" t="s">
        <v>136</v>
      </c>
      <c r="F1251" s="17">
        <v>1</v>
      </c>
      <c r="G1251" s="135"/>
      <c r="H1251" s="135">
        <f t="shared" si="59"/>
        <v>0</v>
      </c>
      <c r="I1251" s="368"/>
      <c r="J1251" s="368"/>
      <c r="K1251" s="368"/>
      <c r="L1251" s="368"/>
      <c r="M1251" s="368"/>
      <c r="N1251" s="368"/>
      <c r="O1251" s="368"/>
      <c r="P1251" s="368"/>
      <c r="Q1251" s="368"/>
      <c r="R1251" s="368"/>
      <c r="S1251" s="368"/>
      <c r="T1251" s="368"/>
      <c r="U1251" s="368"/>
      <c r="V1251" s="368"/>
      <c r="W1251" s="368"/>
      <c r="X1251" s="368"/>
      <c r="Y1251" s="368"/>
      <c r="Z1251" s="368"/>
      <c r="AA1251" s="368"/>
    </row>
    <row r="1252" spans="3:27" customFormat="1" ht="25.5">
      <c r="C1252" s="494" t="s">
        <v>1402</v>
      </c>
      <c r="D1252" s="17" t="s">
        <v>699</v>
      </c>
      <c r="E1252" s="17" t="s">
        <v>136</v>
      </c>
      <c r="F1252" s="17">
        <v>1</v>
      </c>
      <c r="G1252" s="135"/>
      <c r="H1252" s="135">
        <f t="shared" si="59"/>
        <v>0</v>
      </c>
      <c r="I1252" s="368"/>
      <c r="J1252" s="368"/>
      <c r="K1252" s="368"/>
      <c r="L1252" s="368"/>
      <c r="M1252" s="368"/>
      <c r="N1252" s="368"/>
      <c r="O1252" s="368"/>
      <c r="P1252" s="368"/>
      <c r="Q1252" s="368"/>
      <c r="R1252" s="368"/>
      <c r="S1252" s="368"/>
      <c r="T1252" s="368"/>
      <c r="U1252" s="368"/>
      <c r="V1252" s="368"/>
      <c r="W1252" s="368"/>
      <c r="X1252" s="368"/>
      <c r="Y1252" s="368"/>
      <c r="Z1252" s="368"/>
      <c r="AA1252" s="368"/>
    </row>
    <row r="1253" spans="3:27" customFormat="1" ht="25.5">
      <c r="C1253" s="494" t="s">
        <v>1401</v>
      </c>
      <c r="D1253" s="17" t="s">
        <v>698</v>
      </c>
      <c r="E1253" s="17" t="s">
        <v>136</v>
      </c>
      <c r="F1253" s="17">
        <v>1</v>
      </c>
      <c r="G1253" s="135"/>
      <c r="H1253" s="135">
        <f t="shared" si="59"/>
        <v>0</v>
      </c>
      <c r="I1253" s="368"/>
      <c r="J1253" s="368"/>
      <c r="K1253" s="368"/>
      <c r="L1253" s="368"/>
      <c r="M1253" s="368"/>
      <c r="N1253" s="368"/>
      <c r="O1253" s="368"/>
      <c r="P1253" s="368"/>
      <c r="Q1253" s="368"/>
      <c r="R1253" s="368"/>
      <c r="S1253" s="368"/>
      <c r="T1253" s="368"/>
      <c r="U1253" s="368"/>
      <c r="V1253" s="368"/>
      <c r="W1253" s="368"/>
      <c r="X1253" s="368"/>
      <c r="Y1253" s="368"/>
      <c r="Z1253" s="368"/>
      <c r="AA1253" s="368"/>
    </row>
    <row r="1254" spans="3:27" customFormat="1">
      <c r="C1254" s="494" t="s">
        <v>1400</v>
      </c>
      <c r="D1254" s="17" t="s">
        <v>697</v>
      </c>
      <c r="E1254" s="17" t="s">
        <v>136</v>
      </c>
      <c r="F1254" s="17">
        <v>2</v>
      </c>
      <c r="G1254" s="135"/>
      <c r="H1254" s="135">
        <f t="shared" si="59"/>
        <v>0</v>
      </c>
      <c r="I1254" s="368"/>
      <c r="J1254" s="368"/>
      <c r="K1254" s="368"/>
      <c r="L1254" s="368"/>
      <c r="M1254" s="368"/>
      <c r="N1254" s="368"/>
      <c r="O1254" s="368"/>
      <c r="P1254" s="368"/>
      <c r="Q1254" s="368"/>
      <c r="R1254" s="368"/>
      <c r="S1254" s="368"/>
      <c r="T1254" s="368"/>
      <c r="U1254" s="368"/>
      <c r="V1254" s="368"/>
      <c r="W1254" s="368"/>
      <c r="X1254" s="368"/>
      <c r="Y1254" s="368"/>
      <c r="Z1254" s="368"/>
      <c r="AA1254" s="368"/>
    </row>
    <row r="1255" spans="3:27" customFormat="1">
      <c r="C1255" s="494" t="s">
        <v>1399</v>
      </c>
      <c r="D1255" s="17" t="s">
        <v>696</v>
      </c>
      <c r="E1255" s="17" t="s">
        <v>136</v>
      </c>
      <c r="F1255" s="17">
        <v>1</v>
      </c>
      <c r="G1255" s="135"/>
      <c r="H1255" s="135">
        <f t="shared" si="59"/>
        <v>0</v>
      </c>
      <c r="I1255" s="368"/>
      <c r="J1255" s="368"/>
      <c r="K1255" s="368"/>
      <c r="L1255" s="368"/>
      <c r="M1255" s="368"/>
      <c r="N1255" s="368"/>
      <c r="O1255" s="368"/>
      <c r="P1255" s="368"/>
      <c r="Q1255" s="368"/>
      <c r="R1255" s="368"/>
      <c r="S1255" s="368"/>
      <c r="T1255" s="368"/>
      <c r="U1255" s="368"/>
      <c r="V1255" s="368"/>
      <c r="W1255" s="368"/>
      <c r="X1255" s="368"/>
      <c r="Y1255" s="368"/>
      <c r="Z1255" s="368"/>
      <c r="AA1255" s="368"/>
    </row>
    <row r="1256" spans="3:27" customFormat="1">
      <c r="C1256" s="494" t="s">
        <v>1398</v>
      </c>
      <c r="D1256" s="17" t="s">
        <v>695</v>
      </c>
      <c r="E1256" s="17" t="s">
        <v>136</v>
      </c>
      <c r="F1256" s="17">
        <v>2</v>
      </c>
      <c r="G1256" s="135"/>
      <c r="H1256" s="135">
        <f t="shared" si="59"/>
        <v>0</v>
      </c>
      <c r="I1256" s="368"/>
      <c r="J1256" s="368"/>
      <c r="K1256" s="368"/>
      <c r="L1256" s="368"/>
      <c r="M1256" s="368"/>
      <c r="N1256" s="368"/>
      <c r="O1256" s="368"/>
      <c r="P1256" s="368"/>
      <c r="Q1256" s="368"/>
      <c r="R1256" s="368"/>
      <c r="S1256" s="368"/>
      <c r="T1256" s="368"/>
      <c r="U1256" s="368"/>
      <c r="V1256" s="368"/>
      <c r="W1256" s="368"/>
      <c r="X1256" s="368"/>
      <c r="Y1256" s="368"/>
      <c r="Z1256" s="368"/>
      <c r="AA1256" s="368"/>
    </row>
    <row r="1257" spans="3:27" customFormat="1">
      <c r="C1257" s="494" t="s">
        <v>1397</v>
      </c>
      <c r="D1257" s="17" t="s">
        <v>694</v>
      </c>
      <c r="E1257" s="17" t="s">
        <v>327</v>
      </c>
      <c r="F1257" s="17">
        <v>980</v>
      </c>
      <c r="G1257" s="135"/>
      <c r="H1257" s="135">
        <f t="shared" si="59"/>
        <v>0</v>
      </c>
      <c r="I1257" s="368"/>
      <c r="J1257" s="368"/>
      <c r="K1257" s="368"/>
      <c r="L1257" s="368"/>
      <c r="M1257" s="368"/>
      <c r="N1257" s="368"/>
      <c r="O1257" s="368"/>
      <c r="P1257" s="368"/>
      <c r="Q1257" s="368"/>
      <c r="R1257" s="368"/>
      <c r="S1257" s="368"/>
      <c r="T1257" s="368"/>
      <c r="U1257" s="368"/>
      <c r="V1257" s="368"/>
      <c r="W1257" s="368"/>
      <c r="X1257" s="368"/>
      <c r="Y1257" s="368"/>
      <c r="Z1257" s="368"/>
      <c r="AA1257" s="368"/>
    </row>
    <row r="1258" spans="3:27" customFormat="1" ht="25.5">
      <c r="C1258" s="494" t="s">
        <v>1396</v>
      </c>
      <c r="D1258" s="17" t="s">
        <v>693</v>
      </c>
      <c r="E1258" s="17" t="s">
        <v>136</v>
      </c>
      <c r="F1258" s="17">
        <v>8</v>
      </c>
      <c r="G1258" s="135"/>
      <c r="H1258" s="135">
        <f t="shared" si="59"/>
        <v>0</v>
      </c>
      <c r="I1258" s="368"/>
      <c r="J1258" s="368"/>
      <c r="K1258" s="368"/>
      <c r="L1258" s="368"/>
      <c r="M1258" s="368"/>
      <c r="N1258" s="368"/>
      <c r="O1258" s="368"/>
      <c r="P1258" s="368"/>
      <c r="Q1258" s="368"/>
      <c r="R1258" s="368"/>
      <c r="S1258" s="368"/>
      <c r="T1258" s="368"/>
      <c r="U1258" s="368"/>
      <c r="V1258" s="368"/>
      <c r="W1258" s="368"/>
      <c r="X1258" s="368"/>
      <c r="Y1258" s="368"/>
      <c r="Z1258" s="368"/>
      <c r="AA1258" s="368"/>
    </row>
    <row r="1259" spans="3:27" customFormat="1" ht="25.5">
      <c r="C1259" s="494" t="s">
        <v>1395</v>
      </c>
      <c r="D1259" s="17" t="s">
        <v>692</v>
      </c>
      <c r="E1259" s="17" t="s">
        <v>136</v>
      </c>
      <c r="F1259" s="17">
        <v>3</v>
      </c>
      <c r="G1259" s="135"/>
      <c r="H1259" s="135">
        <f t="shared" si="59"/>
        <v>0</v>
      </c>
      <c r="I1259" s="368"/>
      <c r="J1259" s="368"/>
      <c r="K1259" s="368"/>
      <c r="L1259" s="368"/>
      <c r="M1259" s="368"/>
      <c r="N1259" s="368"/>
      <c r="O1259" s="368"/>
      <c r="P1259" s="368"/>
      <c r="Q1259" s="368"/>
      <c r="R1259" s="368"/>
      <c r="S1259" s="368"/>
      <c r="T1259" s="368"/>
      <c r="U1259" s="368"/>
      <c r="V1259" s="368"/>
      <c r="W1259" s="368"/>
      <c r="X1259" s="368"/>
      <c r="Y1259" s="368"/>
      <c r="Z1259" s="368"/>
      <c r="AA1259" s="368"/>
    </row>
    <row r="1260" spans="3:27" customFormat="1">
      <c r="C1260" s="494" t="s">
        <v>1394</v>
      </c>
      <c r="D1260" s="17" t="s">
        <v>1393</v>
      </c>
      <c r="E1260" s="17" t="s">
        <v>327</v>
      </c>
      <c r="F1260" s="17">
        <v>100</v>
      </c>
      <c r="G1260" s="135"/>
      <c r="H1260" s="135">
        <f t="shared" si="59"/>
        <v>0</v>
      </c>
      <c r="I1260" s="368"/>
      <c r="J1260" s="368"/>
      <c r="K1260" s="368"/>
      <c r="L1260" s="368"/>
      <c r="M1260" s="368"/>
      <c r="N1260" s="368"/>
      <c r="O1260" s="368"/>
      <c r="P1260" s="368"/>
      <c r="Q1260" s="368"/>
      <c r="R1260" s="368"/>
      <c r="S1260" s="368"/>
      <c r="T1260" s="368"/>
      <c r="U1260" s="368"/>
      <c r="V1260" s="368"/>
      <c r="W1260" s="368"/>
      <c r="X1260" s="368"/>
      <c r="Y1260" s="368"/>
      <c r="Z1260" s="368"/>
      <c r="AA1260" s="368"/>
    </row>
    <row r="1261" spans="3:27" customFormat="1">
      <c r="C1261" s="494" t="s">
        <v>1392</v>
      </c>
      <c r="D1261" s="17" t="s">
        <v>691</v>
      </c>
      <c r="E1261" s="17" t="s">
        <v>327</v>
      </c>
      <c r="F1261" s="17">
        <v>100</v>
      </c>
      <c r="G1261" s="135"/>
      <c r="H1261" s="135">
        <f t="shared" si="59"/>
        <v>0</v>
      </c>
      <c r="I1261" s="368"/>
      <c r="J1261" s="368"/>
      <c r="K1261" s="368"/>
      <c r="L1261" s="368"/>
      <c r="M1261" s="368"/>
      <c r="N1261" s="368"/>
      <c r="O1261" s="368"/>
      <c r="P1261" s="368"/>
      <c r="Q1261" s="368"/>
      <c r="R1261" s="368"/>
      <c r="S1261" s="368"/>
      <c r="T1261" s="368"/>
      <c r="U1261" s="368"/>
      <c r="V1261" s="368"/>
      <c r="W1261" s="368"/>
      <c r="X1261" s="368"/>
      <c r="Y1261" s="368"/>
      <c r="Z1261" s="368"/>
      <c r="AA1261" s="368"/>
    </row>
    <row r="1262" spans="3:27" customFormat="1">
      <c r="C1262" s="494" t="s">
        <v>1391</v>
      </c>
      <c r="D1262" s="17" t="s">
        <v>690</v>
      </c>
      <c r="E1262" s="17" t="s">
        <v>327</v>
      </c>
      <c r="F1262" s="17">
        <v>350</v>
      </c>
      <c r="G1262" s="135"/>
      <c r="H1262" s="135">
        <f t="shared" si="59"/>
        <v>0</v>
      </c>
      <c r="I1262" s="368"/>
      <c r="J1262" s="368"/>
      <c r="K1262" s="368"/>
      <c r="L1262" s="368"/>
      <c r="M1262" s="368"/>
      <c r="N1262" s="368"/>
      <c r="O1262" s="368"/>
      <c r="P1262" s="368"/>
      <c r="Q1262" s="368"/>
      <c r="R1262" s="368"/>
      <c r="S1262" s="368"/>
      <c r="T1262" s="368"/>
      <c r="U1262" s="368"/>
      <c r="V1262" s="368"/>
      <c r="W1262" s="368"/>
      <c r="X1262" s="368"/>
      <c r="Y1262" s="368"/>
      <c r="Z1262" s="368"/>
      <c r="AA1262" s="368"/>
    </row>
    <row r="1263" spans="3:27" customFormat="1">
      <c r="C1263" s="494" t="s">
        <v>1390</v>
      </c>
      <c r="D1263" s="17" t="s">
        <v>689</v>
      </c>
      <c r="E1263" s="17" t="s">
        <v>327</v>
      </c>
      <c r="F1263" s="17">
        <v>550</v>
      </c>
      <c r="G1263" s="135"/>
      <c r="H1263" s="135">
        <f t="shared" si="59"/>
        <v>0</v>
      </c>
      <c r="I1263" s="368"/>
      <c r="J1263" s="368"/>
      <c r="K1263" s="368"/>
      <c r="L1263" s="368"/>
      <c r="M1263" s="368"/>
      <c r="N1263" s="368"/>
      <c r="O1263" s="368"/>
      <c r="P1263" s="368"/>
      <c r="Q1263" s="368"/>
      <c r="R1263" s="368"/>
      <c r="S1263" s="368"/>
      <c r="T1263" s="368"/>
      <c r="U1263" s="368"/>
      <c r="V1263" s="368"/>
      <c r="W1263" s="368"/>
      <c r="X1263" s="368"/>
      <c r="Y1263" s="368"/>
      <c r="Z1263" s="368"/>
      <c r="AA1263" s="368"/>
    </row>
    <row r="1264" spans="3:27" customFormat="1">
      <c r="C1264" s="494" t="s">
        <v>1389</v>
      </c>
      <c r="D1264" s="17" t="s">
        <v>688</v>
      </c>
      <c r="E1264" s="17" t="s">
        <v>327</v>
      </c>
      <c r="F1264" s="17">
        <v>100</v>
      </c>
      <c r="G1264" s="135"/>
      <c r="H1264" s="135">
        <f t="shared" si="59"/>
        <v>0</v>
      </c>
      <c r="I1264" s="368"/>
      <c r="J1264" s="368"/>
      <c r="K1264" s="368"/>
      <c r="L1264" s="368"/>
      <c r="M1264" s="368"/>
      <c r="N1264" s="368"/>
      <c r="O1264" s="368"/>
      <c r="P1264" s="368"/>
      <c r="Q1264" s="368"/>
      <c r="R1264" s="368"/>
      <c r="S1264" s="368"/>
      <c r="T1264" s="368"/>
      <c r="U1264" s="368"/>
      <c r="V1264" s="368"/>
      <c r="W1264" s="368"/>
      <c r="X1264" s="368"/>
      <c r="Y1264" s="368"/>
      <c r="Z1264" s="368"/>
      <c r="AA1264" s="368"/>
    </row>
    <row r="1265" spans="2:27" customFormat="1">
      <c r="C1265" s="494" t="s">
        <v>1388</v>
      </c>
      <c r="D1265" s="17" t="s">
        <v>687</v>
      </c>
      <c r="E1265" s="17" t="s">
        <v>327</v>
      </c>
      <c r="F1265" s="17">
        <v>100</v>
      </c>
      <c r="G1265" s="135"/>
      <c r="H1265" s="135">
        <f t="shared" si="59"/>
        <v>0</v>
      </c>
      <c r="I1265" s="368"/>
      <c r="J1265" s="368"/>
      <c r="K1265" s="368"/>
      <c r="L1265" s="368"/>
      <c r="M1265" s="368"/>
      <c r="N1265" s="368"/>
      <c r="O1265" s="368"/>
      <c r="P1265" s="368"/>
      <c r="Q1265" s="368"/>
      <c r="R1265" s="368"/>
      <c r="S1265" s="368"/>
      <c r="T1265" s="368"/>
      <c r="U1265" s="368"/>
      <c r="V1265" s="368"/>
      <c r="W1265" s="368"/>
      <c r="X1265" s="368"/>
      <c r="Y1265" s="368"/>
      <c r="Z1265" s="368"/>
      <c r="AA1265" s="368"/>
    </row>
    <row r="1266" spans="2:27" customFormat="1">
      <c r="C1266" s="494" t="s">
        <v>1387</v>
      </c>
      <c r="D1266" s="17" t="s">
        <v>686</v>
      </c>
      <c r="E1266" s="17" t="s">
        <v>327</v>
      </c>
      <c r="F1266" s="17">
        <v>160</v>
      </c>
      <c r="G1266" s="135"/>
      <c r="H1266" s="135">
        <f t="shared" si="59"/>
        <v>0</v>
      </c>
      <c r="I1266" s="368"/>
      <c r="J1266" s="368"/>
      <c r="K1266" s="368"/>
      <c r="L1266" s="368"/>
      <c r="M1266" s="368"/>
      <c r="N1266" s="368"/>
      <c r="O1266" s="368"/>
      <c r="P1266" s="368"/>
      <c r="Q1266" s="368"/>
      <c r="R1266" s="368"/>
      <c r="S1266" s="368"/>
      <c r="T1266" s="368"/>
      <c r="U1266" s="368"/>
      <c r="V1266" s="368"/>
      <c r="W1266" s="368"/>
      <c r="X1266" s="368"/>
      <c r="Y1266" s="368"/>
      <c r="Z1266" s="368"/>
      <c r="AA1266" s="368"/>
    </row>
    <row r="1267" spans="2:27" customFormat="1">
      <c r="C1267" s="494" t="s">
        <v>1386</v>
      </c>
      <c r="D1267" s="17" t="s">
        <v>685</v>
      </c>
      <c r="E1267" s="17" t="s">
        <v>327</v>
      </c>
      <c r="F1267" s="17">
        <v>80</v>
      </c>
      <c r="G1267" s="135"/>
      <c r="H1267" s="135">
        <f t="shared" si="59"/>
        <v>0</v>
      </c>
      <c r="I1267" s="368"/>
      <c r="J1267" s="368"/>
      <c r="K1267" s="368"/>
      <c r="L1267" s="368"/>
      <c r="M1267" s="368"/>
      <c r="N1267" s="368"/>
      <c r="O1267" s="368"/>
      <c r="P1267" s="368"/>
      <c r="Q1267" s="368"/>
      <c r="R1267" s="368"/>
      <c r="S1267" s="368"/>
      <c r="T1267" s="368"/>
      <c r="U1267" s="368"/>
      <c r="V1267" s="368"/>
      <c r="W1267" s="368"/>
      <c r="X1267" s="368"/>
      <c r="Y1267" s="368"/>
      <c r="Z1267" s="368"/>
      <c r="AA1267" s="368"/>
    </row>
    <row r="1268" spans="2:27" customFormat="1">
      <c r="C1268" s="494" t="s">
        <v>1385</v>
      </c>
      <c r="D1268" s="17" t="s">
        <v>684</v>
      </c>
      <c r="E1268" s="17" t="s">
        <v>136</v>
      </c>
      <c r="F1268" s="17">
        <v>10</v>
      </c>
      <c r="G1268" s="135"/>
      <c r="H1268" s="135">
        <f t="shared" si="59"/>
        <v>0</v>
      </c>
      <c r="I1268" s="368"/>
      <c r="J1268" s="368"/>
      <c r="K1268" s="368"/>
      <c r="L1268" s="368"/>
      <c r="M1268" s="368"/>
      <c r="N1268" s="368"/>
      <c r="O1268" s="368"/>
      <c r="P1268" s="368"/>
      <c r="Q1268" s="368"/>
      <c r="R1268" s="368"/>
      <c r="S1268" s="368"/>
      <c r="T1268" s="368"/>
      <c r="U1268" s="368"/>
      <c r="V1268" s="368"/>
      <c r="W1268" s="368"/>
      <c r="X1268" s="368"/>
      <c r="Y1268" s="368"/>
      <c r="Z1268" s="368"/>
      <c r="AA1268" s="368"/>
    </row>
    <row r="1269" spans="2:27" customFormat="1" ht="38.25">
      <c r="C1269" s="494" t="s">
        <v>1384</v>
      </c>
      <c r="D1269" s="17" t="s">
        <v>683</v>
      </c>
      <c r="E1269" s="17" t="s">
        <v>136</v>
      </c>
      <c r="F1269" s="17">
        <v>2</v>
      </c>
      <c r="G1269" s="135"/>
      <c r="H1269" s="135">
        <f t="shared" si="59"/>
        <v>0</v>
      </c>
      <c r="I1269" s="368"/>
      <c r="J1269" s="368"/>
      <c r="K1269" s="368"/>
      <c r="L1269" s="368"/>
      <c r="M1269" s="368"/>
      <c r="N1269" s="368"/>
      <c r="O1269" s="368"/>
      <c r="P1269" s="368"/>
      <c r="Q1269" s="368"/>
      <c r="R1269" s="368"/>
      <c r="S1269" s="368"/>
      <c r="T1269" s="368"/>
      <c r="U1269" s="368"/>
      <c r="V1269" s="368"/>
      <c r="W1269" s="368"/>
      <c r="X1269" s="368"/>
      <c r="Y1269" s="368"/>
      <c r="Z1269" s="368"/>
      <c r="AA1269" s="368"/>
    </row>
    <row r="1270" spans="2:27" customFormat="1" ht="38.25">
      <c r="C1270" s="494" t="s">
        <v>1383</v>
      </c>
      <c r="D1270" s="17" t="s">
        <v>1382</v>
      </c>
      <c r="E1270" s="17" t="s">
        <v>317</v>
      </c>
      <c r="F1270" s="17">
        <v>2</v>
      </c>
      <c r="G1270" s="135"/>
      <c r="H1270" s="135">
        <f t="shared" si="59"/>
        <v>0</v>
      </c>
      <c r="I1270" s="368"/>
      <c r="J1270" s="368"/>
      <c r="K1270" s="368"/>
      <c r="L1270" s="368"/>
      <c r="M1270" s="368"/>
      <c r="N1270" s="368"/>
      <c r="O1270" s="368"/>
      <c r="P1270" s="368"/>
      <c r="Q1270" s="368"/>
      <c r="R1270" s="368"/>
      <c r="S1270" s="368"/>
      <c r="T1270" s="368"/>
      <c r="U1270" s="368"/>
      <c r="V1270" s="368"/>
      <c r="W1270" s="368"/>
      <c r="X1270" s="368"/>
      <c r="Y1270" s="368"/>
      <c r="Z1270" s="368"/>
      <c r="AA1270" s="368"/>
    </row>
    <row r="1271" spans="2:27" customFormat="1" ht="51">
      <c r="C1271" s="494" t="s">
        <v>1381</v>
      </c>
      <c r="D1271" s="17" t="s">
        <v>682</v>
      </c>
      <c r="E1271" s="17" t="s">
        <v>317</v>
      </c>
      <c r="F1271" s="17">
        <v>1</v>
      </c>
      <c r="G1271" s="135"/>
      <c r="H1271" s="135">
        <f t="shared" si="59"/>
        <v>0</v>
      </c>
      <c r="I1271" s="368"/>
      <c r="J1271" s="368"/>
      <c r="K1271" s="368"/>
      <c r="L1271" s="368"/>
      <c r="M1271" s="368"/>
      <c r="N1271" s="368"/>
      <c r="O1271" s="368"/>
      <c r="P1271" s="368"/>
      <c r="Q1271" s="368"/>
      <c r="R1271" s="368"/>
      <c r="S1271" s="368"/>
      <c r="T1271" s="368"/>
      <c r="U1271" s="368"/>
      <c r="V1271" s="368"/>
      <c r="W1271" s="368"/>
      <c r="X1271" s="368"/>
      <c r="Y1271" s="368"/>
      <c r="Z1271" s="368"/>
      <c r="AA1271" s="368"/>
    </row>
    <row r="1272" spans="2:27" customFormat="1" ht="63.75">
      <c r="C1272" s="494" t="s">
        <v>1380</v>
      </c>
      <c r="D1272" s="17" t="s">
        <v>681</v>
      </c>
      <c r="E1272" s="17" t="s">
        <v>317</v>
      </c>
      <c r="F1272" s="17">
        <v>1</v>
      </c>
      <c r="G1272" s="135"/>
      <c r="H1272" s="135">
        <f t="shared" si="59"/>
        <v>0</v>
      </c>
      <c r="I1272" s="368"/>
      <c r="J1272" s="368"/>
      <c r="K1272" s="368"/>
      <c r="L1272" s="368"/>
      <c r="M1272" s="368"/>
      <c r="N1272" s="368"/>
      <c r="O1272" s="368"/>
      <c r="P1272" s="368"/>
      <c r="Q1272" s="368"/>
      <c r="R1272" s="368"/>
      <c r="S1272" s="368"/>
      <c r="T1272" s="368"/>
      <c r="U1272" s="368"/>
      <c r="V1272" s="368"/>
      <c r="W1272" s="368"/>
      <c r="X1272" s="368"/>
      <c r="Y1272" s="368"/>
      <c r="Z1272" s="368"/>
      <c r="AA1272" s="368"/>
    </row>
    <row r="1273" spans="2:27" customFormat="1" ht="38.25">
      <c r="C1273" s="494" t="s">
        <v>1379</v>
      </c>
      <c r="D1273" s="17" t="s">
        <v>680</v>
      </c>
      <c r="E1273" s="17" t="s">
        <v>317</v>
      </c>
      <c r="F1273" s="17">
        <v>1</v>
      </c>
      <c r="G1273" s="135"/>
      <c r="H1273" s="135">
        <f t="shared" si="59"/>
        <v>0</v>
      </c>
      <c r="I1273" s="368"/>
      <c r="J1273" s="368"/>
      <c r="K1273" s="368"/>
      <c r="L1273" s="368"/>
      <c r="M1273" s="368"/>
      <c r="N1273" s="368"/>
      <c r="O1273" s="368"/>
      <c r="P1273" s="368"/>
      <c r="Q1273" s="368"/>
      <c r="R1273" s="368"/>
      <c r="S1273" s="368"/>
      <c r="T1273" s="368"/>
      <c r="U1273" s="368"/>
      <c r="V1273" s="368"/>
      <c r="W1273" s="368"/>
      <c r="X1273" s="368"/>
      <c r="Y1273" s="368"/>
      <c r="Z1273" s="368"/>
      <c r="AA1273" s="368"/>
    </row>
    <row r="1274" spans="2:27" customFormat="1" ht="38.25">
      <c r="C1274" s="494" t="s">
        <v>1378</v>
      </c>
      <c r="D1274" s="17" t="s">
        <v>679</v>
      </c>
      <c r="E1274" s="17" t="s">
        <v>317</v>
      </c>
      <c r="F1274" s="17">
        <v>1</v>
      </c>
      <c r="G1274" s="135"/>
      <c r="H1274" s="135">
        <f t="shared" si="59"/>
        <v>0</v>
      </c>
      <c r="I1274" s="368"/>
      <c r="J1274" s="368"/>
      <c r="K1274" s="368"/>
      <c r="L1274" s="368"/>
      <c r="M1274" s="368"/>
      <c r="N1274" s="368"/>
      <c r="O1274" s="368"/>
      <c r="P1274" s="368"/>
      <c r="Q1274" s="368"/>
      <c r="R1274" s="368"/>
      <c r="S1274" s="368"/>
      <c r="T1274" s="368"/>
      <c r="U1274" s="368"/>
      <c r="V1274" s="368"/>
      <c r="W1274" s="368"/>
      <c r="X1274" s="368"/>
      <c r="Y1274" s="368"/>
      <c r="Z1274" s="368"/>
      <c r="AA1274" s="368"/>
    </row>
    <row r="1275" spans="2:27" customFormat="1">
      <c r="C1275" s="494" t="s">
        <v>1377</v>
      </c>
      <c r="D1275" s="17" t="s">
        <v>678</v>
      </c>
      <c r="E1275" s="17" t="s">
        <v>317</v>
      </c>
      <c r="F1275" s="17">
        <v>1</v>
      </c>
      <c r="G1275" s="135"/>
      <c r="H1275" s="135">
        <f t="shared" si="59"/>
        <v>0</v>
      </c>
      <c r="I1275" s="368"/>
      <c r="J1275" s="368"/>
      <c r="K1275" s="368"/>
      <c r="L1275" s="368"/>
      <c r="M1275" s="368"/>
      <c r="N1275" s="368"/>
      <c r="O1275" s="368"/>
      <c r="P1275" s="368"/>
      <c r="Q1275" s="368"/>
      <c r="R1275" s="368"/>
      <c r="S1275" s="368"/>
      <c r="T1275" s="368"/>
      <c r="U1275" s="368"/>
      <c r="V1275" s="368"/>
      <c r="W1275" s="368"/>
      <c r="X1275" s="368"/>
      <c r="Y1275" s="368"/>
      <c r="Z1275" s="368"/>
      <c r="AA1275" s="368"/>
    </row>
    <row r="1276" spans="2:27">
      <c r="B1276" s="19"/>
      <c r="C1276" s="21"/>
      <c r="D1276" s="22"/>
      <c r="E1276" s="21"/>
      <c r="F1276" s="23"/>
      <c r="G1276" s="24" t="s">
        <v>1</v>
      </c>
      <c r="H1276" s="24">
        <f>SUM(H1247:H1275)</f>
        <v>0</v>
      </c>
    </row>
    <row r="1277" spans="2:27">
      <c r="B1277" s="19"/>
      <c r="C1277" s="21"/>
      <c r="D1277" s="22"/>
      <c r="E1277" s="21"/>
      <c r="F1277" s="23"/>
      <c r="G1277" s="24" t="s">
        <v>2</v>
      </c>
      <c r="H1277" s="24">
        <f>H1276*0.22</f>
        <v>0</v>
      </c>
    </row>
    <row r="1278" spans="2:27">
      <c r="B1278" s="19"/>
      <c r="C1278" s="21"/>
      <c r="D1278" s="22"/>
      <c r="E1278" s="21"/>
      <c r="F1278" s="23"/>
      <c r="G1278" s="24" t="s">
        <v>3</v>
      </c>
      <c r="H1278" s="24">
        <f>H1276+H1277</f>
        <v>0</v>
      </c>
    </row>
    <row r="1279" spans="2:27">
      <c r="B1279" s="19" t="s">
        <v>1376</v>
      </c>
      <c r="C1279" s="21"/>
      <c r="D1279" s="22"/>
      <c r="E1279" s="22"/>
      <c r="F1279" s="22"/>
      <c r="G1279" s="24"/>
      <c r="H1279" s="24"/>
    </row>
    <row r="1280" spans="2:27" customFormat="1" ht="140.25">
      <c r="C1280" s="494" t="s">
        <v>1375</v>
      </c>
      <c r="D1280" s="17" t="s">
        <v>1374</v>
      </c>
      <c r="E1280" s="17" t="s">
        <v>317</v>
      </c>
      <c r="F1280" s="17">
        <v>1</v>
      </c>
      <c r="G1280" s="135"/>
      <c r="H1280" s="135">
        <f t="shared" ref="H1280:H1281" si="60">ROUND(F1280*G1280,2)</f>
        <v>0</v>
      </c>
      <c r="I1280" s="368"/>
      <c r="J1280" s="368"/>
      <c r="K1280" s="368"/>
      <c r="L1280" s="368"/>
      <c r="M1280" s="368"/>
      <c r="N1280" s="368"/>
      <c r="O1280" s="368"/>
      <c r="P1280" s="368"/>
      <c r="Q1280" s="368"/>
      <c r="R1280" s="368"/>
      <c r="S1280" s="368"/>
      <c r="T1280" s="368"/>
      <c r="U1280" s="368"/>
      <c r="V1280" s="368"/>
      <c r="W1280" s="368"/>
      <c r="X1280" s="368"/>
      <c r="Y1280" s="368"/>
      <c r="Z1280" s="368"/>
      <c r="AA1280" s="368"/>
    </row>
    <row r="1281" spans="2:27" customFormat="1" ht="25.5">
      <c r="C1281" s="915" t="s">
        <v>1373</v>
      </c>
      <c r="D1281" s="902" t="s">
        <v>1372</v>
      </c>
      <c r="E1281" s="902" t="s">
        <v>317</v>
      </c>
      <c r="F1281" s="902">
        <v>1</v>
      </c>
      <c r="G1281" s="916"/>
      <c r="H1281" s="916">
        <f t="shared" si="60"/>
        <v>0</v>
      </c>
      <c r="I1281" s="368"/>
      <c r="J1281" s="368"/>
      <c r="K1281" s="368"/>
      <c r="L1281" s="368"/>
      <c r="M1281" s="368"/>
      <c r="N1281" s="368"/>
      <c r="O1281" s="368"/>
      <c r="P1281" s="368"/>
      <c r="Q1281" s="368"/>
      <c r="R1281" s="368"/>
      <c r="S1281" s="368"/>
      <c r="T1281" s="368"/>
      <c r="U1281" s="368"/>
      <c r="V1281" s="368"/>
      <c r="W1281" s="368"/>
      <c r="X1281" s="368"/>
      <c r="Y1281" s="368"/>
      <c r="Z1281" s="368"/>
      <c r="AA1281" s="368"/>
    </row>
    <row r="1282" spans="2:27">
      <c r="B1282" s="19"/>
      <c r="C1282" s="21"/>
      <c r="D1282" s="22"/>
      <c r="E1282" s="21"/>
      <c r="F1282" s="23"/>
      <c r="G1282" s="24" t="s">
        <v>1</v>
      </c>
      <c r="H1282" s="24">
        <f>SUM(H1280:H1281)</f>
        <v>0</v>
      </c>
    </row>
    <row r="1283" spans="2:27">
      <c r="B1283" s="19"/>
      <c r="C1283" s="21"/>
      <c r="D1283" s="22"/>
      <c r="E1283" s="21"/>
      <c r="F1283" s="23"/>
      <c r="G1283" s="24" t="s">
        <v>2</v>
      </c>
      <c r="H1283" s="24">
        <f>H1282*0.22</f>
        <v>0</v>
      </c>
    </row>
    <row r="1284" spans="2:27">
      <c r="B1284" s="19"/>
      <c r="C1284" s="21"/>
      <c r="D1284" s="22"/>
      <c r="E1284" s="21"/>
      <c r="F1284" s="23"/>
      <c r="G1284" s="24" t="s">
        <v>3</v>
      </c>
      <c r="H1284" s="24">
        <f>H1282+H1283</f>
        <v>0</v>
      </c>
    </row>
    <row r="1286" spans="2:27">
      <c r="F1286" s="361" t="s">
        <v>81</v>
      </c>
      <c r="G1286" s="24" t="s">
        <v>1</v>
      </c>
      <c r="H1286" s="24">
        <f>H1282+H1276+H1243+H1222+H1181+H1170+H1125+H1118+H1082+H1024+H1009+H999+H993+H984+H975+H941+H934+H910+H889+H869+H846+H816+H796+H776+H753+H734+H705+H673+H637+H619+H587+H569+H551+H532+H503+H483+H464+H458+H423+H385+H336+H288+H241+H192+H174+H100+H84+H70+H55</f>
        <v>0</v>
      </c>
    </row>
    <row r="1287" spans="2:27">
      <c r="G1287" s="24" t="s">
        <v>2</v>
      </c>
      <c r="H1287" s="24">
        <f>H1286*0.22</f>
        <v>0</v>
      </c>
    </row>
    <row r="1288" spans="2:27">
      <c r="G1288" s="24" t="s">
        <v>3</v>
      </c>
      <c r="H1288" s="24">
        <f>H1286+H1287</f>
        <v>0</v>
      </c>
    </row>
  </sheetData>
  <sheetProtection algorithmName="SHA-512" hashValue="xs4flFjEGzXQ0c/9nskq68+x8QC0W8rMQHvF5SNWR0fD5WhfUu/U3jSf0tFjpWCQf9teKXiZSEagAs8Y8kbSmw==" saltValue="g0LE6FURLMDPjAYCR9NjVw==" spinCount="100000" sheet="1" objects="1" scenarios="1"/>
  <protectedRanges>
    <protectedRange sqref="G6:G1281" name="Obseg1"/>
  </protectedRanges>
  <mergeCells count="3">
    <mergeCell ref="B1:H1"/>
    <mergeCell ref="E1237:H1237"/>
    <mergeCell ref="E1239:H1239"/>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F6D3C-8929-4E55-9301-CC1A64B85CEC}">
  <dimension ref="A1:C24"/>
  <sheetViews>
    <sheetView view="pageBreakPreview" zoomScale="115" zoomScaleNormal="100" zoomScaleSheetLayoutView="115" zoomScalePageLayoutView="115" workbookViewId="0">
      <selection activeCell="A3" sqref="A3:XFD4"/>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1:3" ht="30" customHeight="1">
      <c r="B1" s="990" t="s">
        <v>41</v>
      </c>
      <c r="C1" s="990"/>
    </row>
    <row r="2" spans="1:3" ht="12.75" customHeight="1">
      <c r="A2" s="5" t="s">
        <v>283</v>
      </c>
      <c r="B2" s="16"/>
      <c r="C2" s="16"/>
    </row>
    <row r="3" spans="1:3">
      <c r="B3" s="123"/>
      <c r="C3" s="122"/>
    </row>
    <row r="4" spans="1:3">
      <c r="B4" s="56" t="s">
        <v>131</v>
      </c>
      <c r="C4" s="49"/>
    </row>
    <row r="5" spans="1:3">
      <c r="B5" s="55" t="s">
        <v>0</v>
      </c>
      <c r="C5" s="47" t="s">
        <v>1</v>
      </c>
    </row>
    <row r="6" spans="1:3">
      <c r="B6" s="54" t="s">
        <v>12</v>
      </c>
      <c r="C6" s="41">
        <f>SUM(C7:C8)</f>
        <v>0</v>
      </c>
    </row>
    <row r="7" spans="1:3">
      <c r="B7" s="53" t="s">
        <v>15</v>
      </c>
      <c r="C7" s="52">
        <f>Nacrt_7_1!H7</f>
        <v>0</v>
      </c>
    </row>
    <row r="8" spans="1:3">
      <c r="B8" s="53" t="s">
        <v>23</v>
      </c>
      <c r="C8" s="52">
        <f>Nacrt_7_1!H12</f>
        <v>0</v>
      </c>
    </row>
    <row r="9" spans="1:3">
      <c r="B9" s="54" t="s">
        <v>13</v>
      </c>
      <c r="C9" s="41">
        <f>SUM(C10:C15)</f>
        <v>0</v>
      </c>
    </row>
    <row r="10" spans="1:3">
      <c r="B10" s="53" t="s">
        <v>14</v>
      </c>
      <c r="C10" s="52">
        <f>Nacrt_7_1!H22</f>
        <v>0</v>
      </c>
    </row>
    <row r="11" spans="1:3">
      <c r="B11" s="53" t="s">
        <v>35</v>
      </c>
      <c r="C11" s="52">
        <f>Nacrt_7_1!H26</f>
        <v>0</v>
      </c>
    </row>
    <row r="12" spans="1:3">
      <c r="B12" s="53" t="s">
        <v>49</v>
      </c>
      <c r="C12" s="52">
        <f>Nacrt_7_1!H31</f>
        <v>0</v>
      </c>
    </row>
    <row r="13" spans="1:3">
      <c r="B13" s="53" t="s">
        <v>25</v>
      </c>
      <c r="C13" s="52">
        <f>Nacrt_7_1!H39</f>
        <v>0</v>
      </c>
    </row>
    <row r="14" spans="1:3">
      <c r="B14" s="53" t="s">
        <v>213</v>
      </c>
      <c r="C14" s="52">
        <f>Nacrt_7_1!H43</f>
        <v>0</v>
      </c>
    </row>
    <row r="15" spans="1:3">
      <c r="B15" s="53" t="s">
        <v>20</v>
      </c>
      <c r="C15" s="52">
        <f>Nacrt_7_1!H46</f>
        <v>0</v>
      </c>
    </row>
    <row r="16" spans="1:3">
      <c r="B16" s="54" t="s">
        <v>163</v>
      </c>
      <c r="C16" s="41">
        <f>SUM(C17:C20)</f>
        <v>0</v>
      </c>
    </row>
    <row r="17" spans="2:3">
      <c r="B17" s="53" t="s">
        <v>17</v>
      </c>
      <c r="C17" s="52">
        <f>Nacrt_7_1!H51</f>
        <v>0</v>
      </c>
    </row>
    <row r="18" spans="2:3">
      <c r="B18" s="53" t="s">
        <v>21</v>
      </c>
      <c r="C18" s="52">
        <f>Nacrt_7_1!H55</f>
        <v>0</v>
      </c>
    </row>
    <row r="19" spans="2:3">
      <c r="B19" s="53" t="s">
        <v>22</v>
      </c>
      <c r="C19" s="52">
        <f>Nacrt_7_1!H59</f>
        <v>0</v>
      </c>
    </row>
    <row r="20" spans="2:3">
      <c r="B20" s="53" t="s">
        <v>52</v>
      </c>
      <c r="C20" s="52">
        <f>Nacrt_7_1!H62</f>
        <v>0</v>
      </c>
    </row>
    <row r="21" spans="2:3">
      <c r="B21" s="51"/>
      <c r="C21" s="50"/>
    </row>
    <row r="22" spans="2:3">
      <c r="B22" s="48"/>
      <c r="C22" s="49"/>
    </row>
    <row r="23" spans="2:3">
      <c r="B23" s="48" t="s">
        <v>130</v>
      </c>
      <c r="C23" s="47" t="s">
        <v>1</v>
      </c>
    </row>
    <row r="24" spans="2:3" ht="15">
      <c r="B24" s="46"/>
      <c r="C24" s="45">
        <f>C6+C9+C16</f>
        <v>0</v>
      </c>
    </row>
  </sheetData>
  <sheetProtection algorithmName="SHA-512" hashValue="nzKcnguHlQhp6sdF5Mfv4QEMrj9eEqErUJvlio5rSCcOH3XnerCkMF/2AlInjTQts7vPmtspFr6kGc+ZMZ57eA==" saltValue="URMoKLxDt3Sqp+pB/s1Op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0F48B-64A9-4559-9E41-C75FA6512883}">
  <dimension ref="A1:J62"/>
  <sheetViews>
    <sheetView view="pageBreakPreview" topLeftCell="A9" zoomScale="110" zoomScaleNormal="85" zoomScaleSheetLayoutView="110" workbookViewId="0">
      <selection activeCell="D58" sqref="D58"/>
    </sheetView>
  </sheetViews>
  <sheetFormatPr defaultRowHeight="12.75"/>
  <cols>
    <col min="1" max="1" width="3" style="18" customWidth="1"/>
    <col min="2" max="2" width="15.85546875" style="19" customWidth="1"/>
    <col min="3" max="3" width="10.42578125" style="21" customWidth="1"/>
    <col min="4" max="4" width="41.140625" style="22" customWidth="1"/>
    <col min="5" max="5" width="7.7109375" style="21" customWidth="1"/>
    <col min="6" max="6" width="10.7109375" style="574" customWidth="1"/>
    <col min="7" max="7" width="16.42578125" style="25" customWidth="1"/>
    <col min="8" max="8" width="20.7109375" style="25" customWidth="1"/>
    <col min="9" max="244" width="9.140625" style="18"/>
    <col min="245" max="245" width="15.7109375" style="18" customWidth="1"/>
    <col min="246" max="246" width="9.5703125" style="18" customWidth="1"/>
    <col min="247" max="247" width="10.7109375" style="18" customWidth="1"/>
    <col min="248" max="248" width="15.7109375" style="18" customWidth="1"/>
    <col min="249" max="249" width="12.7109375" style="18" customWidth="1"/>
    <col min="250" max="250" width="10.85546875" style="18" customWidth="1"/>
    <col min="251" max="251" width="20.7109375" style="18" customWidth="1"/>
    <col min="252" max="252" width="24.7109375" style="18" customWidth="1"/>
    <col min="253" max="254" width="60.7109375" style="18" customWidth="1"/>
    <col min="255" max="256" width="45.7109375" style="18" customWidth="1"/>
    <col min="257" max="261" width="0" style="18" hidden="1" customWidth="1"/>
    <col min="262" max="500" width="9.140625" style="18"/>
    <col min="501" max="501" width="15.7109375" style="18" customWidth="1"/>
    <col min="502" max="502" width="9.5703125" style="18" customWidth="1"/>
    <col min="503" max="503" width="10.7109375" style="18" customWidth="1"/>
    <col min="504" max="504" width="15.7109375" style="18" customWidth="1"/>
    <col min="505" max="505" width="12.7109375" style="18" customWidth="1"/>
    <col min="506" max="506" width="10.85546875" style="18" customWidth="1"/>
    <col min="507" max="507" width="20.7109375" style="18" customWidth="1"/>
    <col min="508" max="508" width="24.7109375" style="18" customWidth="1"/>
    <col min="509" max="510" width="60.7109375" style="18" customWidth="1"/>
    <col min="511" max="512" width="45.7109375" style="18" customWidth="1"/>
    <col min="513" max="517" width="0" style="18" hidden="1" customWidth="1"/>
    <col min="518" max="756" width="9.140625" style="18"/>
    <col min="757" max="757" width="15.7109375" style="18" customWidth="1"/>
    <col min="758" max="758" width="9.5703125" style="18" customWidth="1"/>
    <col min="759" max="759" width="10.7109375" style="18" customWidth="1"/>
    <col min="760" max="760" width="15.7109375" style="18" customWidth="1"/>
    <col min="761" max="761" width="12.7109375" style="18" customWidth="1"/>
    <col min="762" max="762" width="10.85546875" style="18" customWidth="1"/>
    <col min="763" max="763" width="20.7109375" style="18" customWidth="1"/>
    <col min="764" max="764" width="24.7109375" style="18" customWidth="1"/>
    <col min="765" max="766" width="60.7109375" style="18" customWidth="1"/>
    <col min="767" max="768" width="45.7109375" style="18" customWidth="1"/>
    <col min="769" max="773" width="0" style="18" hidden="1" customWidth="1"/>
    <col min="774" max="1012" width="9.140625" style="18"/>
    <col min="1013" max="1013" width="15.7109375" style="18" customWidth="1"/>
    <col min="1014" max="1014" width="9.5703125" style="18" customWidth="1"/>
    <col min="1015" max="1015" width="10.7109375" style="18" customWidth="1"/>
    <col min="1016" max="1016" width="15.7109375" style="18" customWidth="1"/>
    <col min="1017" max="1017" width="12.7109375" style="18" customWidth="1"/>
    <col min="1018" max="1018" width="10.85546875" style="18" customWidth="1"/>
    <col min="1019" max="1019" width="20.7109375" style="18" customWidth="1"/>
    <col min="1020" max="1020" width="24.7109375" style="18" customWidth="1"/>
    <col min="1021" max="1022" width="60.7109375" style="18" customWidth="1"/>
    <col min="1023" max="1024" width="45.7109375" style="18" customWidth="1"/>
    <col min="1025" max="1029" width="0" style="18" hidden="1" customWidth="1"/>
    <col min="1030" max="1268" width="9.140625" style="18"/>
    <col min="1269" max="1269" width="15.7109375" style="18" customWidth="1"/>
    <col min="1270" max="1270" width="9.5703125" style="18" customWidth="1"/>
    <col min="1271" max="1271" width="10.7109375" style="18" customWidth="1"/>
    <col min="1272" max="1272" width="15.7109375" style="18" customWidth="1"/>
    <col min="1273" max="1273" width="12.7109375" style="18" customWidth="1"/>
    <col min="1274" max="1274" width="10.85546875" style="18" customWidth="1"/>
    <col min="1275" max="1275" width="20.7109375" style="18" customWidth="1"/>
    <col min="1276" max="1276" width="24.7109375" style="18" customWidth="1"/>
    <col min="1277" max="1278" width="60.7109375" style="18" customWidth="1"/>
    <col min="1279" max="1280" width="45.7109375" style="18" customWidth="1"/>
    <col min="1281" max="1285" width="0" style="18" hidden="1" customWidth="1"/>
    <col min="1286" max="1524" width="9.140625" style="18"/>
    <col min="1525" max="1525" width="15.7109375" style="18" customWidth="1"/>
    <col min="1526" max="1526" width="9.5703125" style="18" customWidth="1"/>
    <col min="1527" max="1527" width="10.7109375" style="18" customWidth="1"/>
    <col min="1528" max="1528" width="15.7109375" style="18" customWidth="1"/>
    <col min="1529" max="1529" width="12.7109375" style="18" customWidth="1"/>
    <col min="1530" max="1530" width="10.85546875" style="18" customWidth="1"/>
    <col min="1531" max="1531" width="20.7109375" style="18" customWidth="1"/>
    <col min="1532" max="1532" width="24.7109375" style="18" customWidth="1"/>
    <col min="1533" max="1534" width="60.7109375" style="18" customWidth="1"/>
    <col min="1535" max="1536" width="45.7109375" style="18" customWidth="1"/>
    <col min="1537" max="1541" width="0" style="18" hidden="1" customWidth="1"/>
    <col min="1542" max="1780" width="9.140625" style="18"/>
    <col min="1781" max="1781" width="15.7109375" style="18" customWidth="1"/>
    <col min="1782" max="1782" width="9.5703125" style="18" customWidth="1"/>
    <col min="1783" max="1783" width="10.7109375" style="18" customWidth="1"/>
    <col min="1784" max="1784" width="15.7109375" style="18" customWidth="1"/>
    <col min="1785" max="1785" width="12.7109375" style="18" customWidth="1"/>
    <col min="1786" max="1786" width="10.85546875" style="18" customWidth="1"/>
    <col min="1787" max="1787" width="20.7109375" style="18" customWidth="1"/>
    <col min="1788" max="1788" width="24.7109375" style="18" customWidth="1"/>
    <col min="1789" max="1790" width="60.7109375" style="18" customWidth="1"/>
    <col min="1791" max="1792" width="45.7109375" style="18" customWidth="1"/>
    <col min="1793" max="1797" width="0" style="18" hidden="1" customWidth="1"/>
    <col min="1798" max="2036" width="9.140625" style="18"/>
    <col min="2037" max="2037" width="15.7109375" style="18" customWidth="1"/>
    <col min="2038" max="2038" width="9.5703125" style="18" customWidth="1"/>
    <col min="2039" max="2039" width="10.7109375" style="18" customWidth="1"/>
    <col min="2040" max="2040" width="15.7109375" style="18" customWidth="1"/>
    <col min="2041" max="2041" width="12.7109375" style="18" customWidth="1"/>
    <col min="2042" max="2042" width="10.85546875" style="18" customWidth="1"/>
    <col min="2043" max="2043" width="20.7109375" style="18" customWidth="1"/>
    <col min="2044" max="2044" width="24.7109375" style="18" customWidth="1"/>
    <col min="2045" max="2046" width="60.7109375" style="18" customWidth="1"/>
    <col min="2047" max="2048" width="45.7109375" style="18" customWidth="1"/>
    <col min="2049" max="2053" width="0" style="18" hidden="1" customWidth="1"/>
    <col min="2054" max="2292" width="9.140625" style="18"/>
    <col min="2293" max="2293" width="15.7109375" style="18" customWidth="1"/>
    <col min="2294" max="2294" width="9.5703125" style="18" customWidth="1"/>
    <col min="2295" max="2295" width="10.7109375" style="18" customWidth="1"/>
    <col min="2296" max="2296" width="15.7109375" style="18" customWidth="1"/>
    <col min="2297" max="2297" width="12.7109375" style="18" customWidth="1"/>
    <col min="2298" max="2298" width="10.85546875" style="18" customWidth="1"/>
    <col min="2299" max="2299" width="20.7109375" style="18" customWidth="1"/>
    <col min="2300" max="2300" width="24.7109375" style="18" customWidth="1"/>
    <col min="2301" max="2302" width="60.7109375" style="18" customWidth="1"/>
    <col min="2303" max="2304" width="45.7109375" style="18" customWidth="1"/>
    <col min="2305" max="2309" width="0" style="18" hidden="1" customWidth="1"/>
    <col min="2310" max="2548" width="9.140625" style="18"/>
    <col min="2549" max="2549" width="15.7109375" style="18" customWidth="1"/>
    <col min="2550" max="2550" width="9.5703125" style="18" customWidth="1"/>
    <col min="2551" max="2551" width="10.7109375" style="18" customWidth="1"/>
    <col min="2552" max="2552" width="15.7109375" style="18" customWidth="1"/>
    <col min="2553" max="2553" width="12.7109375" style="18" customWidth="1"/>
    <col min="2554" max="2554" width="10.85546875" style="18" customWidth="1"/>
    <col min="2555" max="2555" width="20.7109375" style="18" customWidth="1"/>
    <col min="2556" max="2556" width="24.7109375" style="18" customWidth="1"/>
    <col min="2557" max="2558" width="60.7109375" style="18" customWidth="1"/>
    <col min="2559" max="2560" width="45.7109375" style="18" customWidth="1"/>
    <col min="2561" max="2565" width="0" style="18" hidden="1" customWidth="1"/>
    <col min="2566" max="2804" width="9.140625" style="18"/>
    <col min="2805" max="2805" width="15.7109375" style="18" customWidth="1"/>
    <col min="2806" max="2806" width="9.5703125" style="18" customWidth="1"/>
    <col min="2807" max="2807" width="10.7109375" style="18" customWidth="1"/>
    <col min="2808" max="2808" width="15.7109375" style="18" customWidth="1"/>
    <col min="2809" max="2809" width="12.7109375" style="18" customWidth="1"/>
    <col min="2810" max="2810" width="10.85546875" style="18" customWidth="1"/>
    <col min="2811" max="2811" width="20.7109375" style="18" customWidth="1"/>
    <col min="2812" max="2812" width="24.7109375" style="18" customWidth="1"/>
    <col min="2813" max="2814" width="60.7109375" style="18" customWidth="1"/>
    <col min="2815" max="2816" width="45.7109375" style="18" customWidth="1"/>
    <col min="2817" max="2821" width="0" style="18" hidden="1" customWidth="1"/>
    <col min="2822" max="3060" width="9.140625" style="18"/>
    <col min="3061" max="3061" width="15.7109375" style="18" customWidth="1"/>
    <col min="3062" max="3062" width="9.5703125" style="18" customWidth="1"/>
    <col min="3063" max="3063" width="10.7109375" style="18" customWidth="1"/>
    <col min="3064" max="3064" width="15.7109375" style="18" customWidth="1"/>
    <col min="3065" max="3065" width="12.7109375" style="18" customWidth="1"/>
    <col min="3066" max="3066" width="10.85546875" style="18" customWidth="1"/>
    <col min="3067" max="3067" width="20.7109375" style="18" customWidth="1"/>
    <col min="3068" max="3068" width="24.7109375" style="18" customWidth="1"/>
    <col min="3069" max="3070" width="60.7109375" style="18" customWidth="1"/>
    <col min="3071" max="3072" width="45.7109375" style="18" customWidth="1"/>
    <col min="3073" max="3077" width="0" style="18" hidden="1" customWidth="1"/>
    <col min="3078" max="3316" width="9.140625" style="18"/>
    <col min="3317" max="3317" width="15.7109375" style="18" customWidth="1"/>
    <col min="3318" max="3318" width="9.5703125" style="18" customWidth="1"/>
    <col min="3319" max="3319" width="10.7109375" style="18" customWidth="1"/>
    <col min="3320" max="3320" width="15.7109375" style="18" customWidth="1"/>
    <col min="3321" max="3321" width="12.7109375" style="18" customWidth="1"/>
    <col min="3322" max="3322" width="10.85546875" style="18" customWidth="1"/>
    <col min="3323" max="3323" width="20.7109375" style="18" customWidth="1"/>
    <col min="3324" max="3324" width="24.7109375" style="18" customWidth="1"/>
    <col min="3325" max="3326" width="60.7109375" style="18" customWidth="1"/>
    <col min="3327" max="3328" width="45.7109375" style="18" customWidth="1"/>
    <col min="3329" max="3333" width="0" style="18" hidden="1" customWidth="1"/>
    <col min="3334" max="3572" width="9.140625" style="18"/>
    <col min="3573" max="3573" width="15.7109375" style="18" customWidth="1"/>
    <col min="3574" max="3574" width="9.5703125" style="18" customWidth="1"/>
    <col min="3575" max="3575" width="10.7109375" style="18" customWidth="1"/>
    <col min="3576" max="3576" width="15.7109375" style="18" customWidth="1"/>
    <col min="3577" max="3577" width="12.7109375" style="18" customWidth="1"/>
    <col min="3578" max="3578" width="10.85546875" style="18" customWidth="1"/>
    <col min="3579" max="3579" width="20.7109375" style="18" customWidth="1"/>
    <col min="3580" max="3580" width="24.7109375" style="18" customWidth="1"/>
    <col min="3581" max="3582" width="60.7109375" style="18" customWidth="1"/>
    <col min="3583" max="3584" width="45.7109375" style="18" customWidth="1"/>
    <col min="3585" max="3589" width="0" style="18" hidden="1" customWidth="1"/>
    <col min="3590" max="3828" width="9.140625" style="18"/>
    <col min="3829" max="3829" width="15.7109375" style="18" customWidth="1"/>
    <col min="3830" max="3830" width="9.5703125" style="18" customWidth="1"/>
    <col min="3831" max="3831" width="10.7109375" style="18" customWidth="1"/>
    <col min="3832" max="3832" width="15.7109375" style="18" customWidth="1"/>
    <col min="3833" max="3833" width="12.7109375" style="18" customWidth="1"/>
    <col min="3834" max="3834" width="10.85546875" style="18" customWidth="1"/>
    <col min="3835" max="3835" width="20.7109375" style="18" customWidth="1"/>
    <col min="3836" max="3836" width="24.7109375" style="18" customWidth="1"/>
    <col min="3837" max="3838" width="60.7109375" style="18" customWidth="1"/>
    <col min="3839" max="3840" width="45.7109375" style="18" customWidth="1"/>
    <col min="3841" max="3845" width="0" style="18" hidden="1" customWidth="1"/>
    <col min="3846" max="4084" width="9.140625" style="18"/>
    <col min="4085" max="4085" width="15.7109375" style="18" customWidth="1"/>
    <col min="4086" max="4086" width="9.5703125" style="18" customWidth="1"/>
    <col min="4087" max="4087" width="10.7109375" style="18" customWidth="1"/>
    <col min="4088" max="4088" width="15.7109375" style="18" customWidth="1"/>
    <col min="4089" max="4089" width="12.7109375" style="18" customWidth="1"/>
    <col min="4090" max="4090" width="10.85546875" style="18" customWidth="1"/>
    <col min="4091" max="4091" width="20.7109375" style="18" customWidth="1"/>
    <col min="4092" max="4092" width="24.7109375" style="18" customWidth="1"/>
    <col min="4093" max="4094" width="60.7109375" style="18" customWidth="1"/>
    <col min="4095" max="4096" width="45.7109375" style="18" customWidth="1"/>
    <col min="4097" max="4101" width="0" style="18" hidden="1" customWidth="1"/>
    <col min="4102" max="4340" width="9.140625" style="18"/>
    <col min="4341" max="4341" width="15.7109375" style="18" customWidth="1"/>
    <col min="4342" max="4342" width="9.5703125" style="18" customWidth="1"/>
    <col min="4343" max="4343" width="10.7109375" style="18" customWidth="1"/>
    <col min="4344" max="4344" width="15.7109375" style="18" customWidth="1"/>
    <col min="4345" max="4345" width="12.7109375" style="18" customWidth="1"/>
    <col min="4346" max="4346" width="10.85546875" style="18" customWidth="1"/>
    <col min="4347" max="4347" width="20.7109375" style="18" customWidth="1"/>
    <col min="4348" max="4348" width="24.7109375" style="18" customWidth="1"/>
    <col min="4349" max="4350" width="60.7109375" style="18" customWidth="1"/>
    <col min="4351" max="4352" width="45.7109375" style="18" customWidth="1"/>
    <col min="4353" max="4357" width="0" style="18" hidden="1" customWidth="1"/>
    <col min="4358" max="4596" width="9.140625" style="18"/>
    <col min="4597" max="4597" width="15.7109375" style="18" customWidth="1"/>
    <col min="4598" max="4598" width="9.5703125" style="18" customWidth="1"/>
    <col min="4599" max="4599" width="10.7109375" style="18" customWidth="1"/>
    <col min="4600" max="4600" width="15.7109375" style="18" customWidth="1"/>
    <col min="4601" max="4601" width="12.7109375" style="18" customWidth="1"/>
    <col min="4602" max="4602" width="10.85546875" style="18" customWidth="1"/>
    <col min="4603" max="4603" width="20.7109375" style="18" customWidth="1"/>
    <col min="4604" max="4604" width="24.7109375" style="18" customWidth="1"/>
    <col min="4605" max="4606" width="60.7109375" style="18" customWidth="1"/>
    <col min="4607" max="4608" width="45.7109375" style="18" customWidth="1"/>
    <col min="4609" max="4613" width="0" style="18" hidden="1" customWidth="1"/>
    <col min="4614" max="4852" width="9.140625" style="18"/>
    <col min="4853" max="4853" width="15.7109375" style="18" customWidth="1"/>
    <col min="4854" max="4854" width="9.5703125" style="18" customWidth="1"/>
    <col min="4855" max="4855" width="10.7109375" style="18" customWidth="1"/>
    <col min="4856" max="4856" width="15.7109375" style="18" customWidth="1"/>
    <col min="4857" max="4857" width="12.7109375" style="18" customWidth="1"/>
    <col min="4858" max="4858" width="10.85546875" style="18" customWidth="1"/>
    <col min="4859" max="4859" width="20.7109375" style="18" customWidth="1"/>
    <col min="4860" max="4860" width="24.7109375" style="18" customWidth="1"/>
    <col min="4861" max="4862" width="60.7109375" style="18" customWidth="1"/>
    <col min="4863" max="4864" width="45.7109375" style="18" customWidth="1"/>
    <col min="4865" max="4869" width="0" style="18" hidden="1" customWidth="1"/>
    <col min="4870" max="5108" width="9.140625" style="18"/>
    <col min="5109" max="5109" width="15.7109375" style="18" customWidth="1"/>
    <col min="5110" max="5110" width="9.5703125" style="18" customWidth="1"/>
    <col min="5111" max="5111" width="10.7109375" style="18" customWidth="1"/>
    <col min="5112" max="5112" width="15.7109375" style="18" customWidth="1"/>
    <col min="5113" max="5113" width="12.7109375" style="18" customWidth="1"/>
    <col min="5114" max="5114" width="10.85546875" style="18" customWidth="1"/>
    <col min="5115" max="5115" width="20.7109375" style="18" customWidth="1"/>
    <col min="5116" max="5116" width="24.7109375" style="18" customWidth="1"/>
    <col min="5117" max="5118" width="60.7109375" style="18" customWidth="1"/>
    <col min="5119" max="5120" width="45.7109375" style="18" customWidth="1"/>
    <col min="5121" max="5125" width="0" style="18" hidden="1" customWidth="1"/>
    <col min="5126" max="5364" width="9.140625" style="18"/>
    <col min="5365" max="5365" width="15.7109375" style="18" customWidth="1"/>
    <col min="5366" max="5366" width="9.5703125" style="18" customWidth="1"/>
    <col min="5367" max="5367" width="10.7109375" style="18" customWidth="1"/>
    <col min="5368" max="5368" width="15.7109375" style="18" customWidth="1"/>
    <col min="5369" max="5369" width="12.7109375" style="18" customWidth="1"/>
    <col min="5370" max="5370" width="10.85546875" style="18" customWidth="1"/>
    <col min="5371" max="5371" width="20.7109375" style="18" customWidth="1"/>
    <col min="5372" max="5372" width="24.7109375" style="18" customWidth="1"/>
    <col min="5373" max="5374" width="60.7109375" style="18" customWidth="1"/>
    <col min="5375" max="5376" width="45.7109375" style="18" customWidth="1"/>
    <col min="5377" max="5381" width="0" style="18" hidden="1" customWidth="1"/>
    <col min="5382" max="5620" width="9.140625" style="18"/>
    <col min="5621" max="5621" width="15.7109375" style="18" customWidth="1"/>
    <col min="5622" max="5622" width="9.5703125" style="18" customWidth="1"/>
    <col min="5623" max="5623" width="10.7109375" style="18" customWidth="1"/>
    <col min="5624" max="5624" width="15.7109375" style="18" customWidth="1"/>
    <col min="5625" max="5625" width="12.7109375" style="18" customWidth="1"/>
    <col min="5626" max="5626" width="10.85546875" style="18" customWidth="1"/>
    <col min="5627" max="5627" width="20.7109375" style="18" customWidth="1"/>
    <col min="5628" max="5628" width="24.7109375" style="18" customWidth="1"/>
    <col min="5629" max="5630" width="60.7109375" style="18" customWidth="1"/>
    <col min="5631" max="5632" width="45.7109375" style="18" customWidth="1"/>
    <col min="5633" max="5637" width="0" style="18" hidden="1" customWidth="1"/>
    <col min="5638" max="5876" width="9.140625" style="18"/>
    <col min="5877" max="5877" width="15.7109375" style="18" customWidth="1"/>
    <col min="5878" max="5878" width="9.5703125" style="18" customWidth="1"/>
    <col min="5879" max="5879" width="10.7109375" style="18" customWidth="1"/>
    <col min="5880" max="5880" width="15.7109375" style="18" customWidth="1"/>
    <col min="5881" max="5881" width="12.7109375" style="18" customWidth="1"/>
    <col min="5882" max="5882" width="10.85546875" style="18" customWidth="1"/>
    <col min="5883" max="5883" width="20.7109375" style="18" customWidth="1"/>
    <col min="5884" max="5884" width="24.7109375" style="18" customWidth="1"/>
    <col min="5885" max="5886" width="60.7109375" style="18" customWidth="1"/>
    <col min="5887" max="5888" width="45.7109375" style="18" customWidth="1"/>
    <col min="5889" max="5893" width="0" style="18" hidden="1" customWidth="1"/>
    <col min="5894" max="6132" width="9.140625" style="18"/>
    <col min="6133" max="6133" width="15.7109375" style="18" customWidth="1"/>
    <col min="6134" max="6134" width="9.5703125" style="18" customWidth="1"/>
    <col min="6135" max="6135" width="10.7109375" style="18" customWidth="1"/>
    <col min="6136" max="6136" width="15.7109375" style="18" customWidth="1"/>
    <col min="6137" max="6137" width="12.7109375" style="18" customWidth="1"/>
    <col min="6138" max="6138" width="10.85546875" style="18" customWidth="1"/>
    <col min="6139" max="6139" width="20.7109375" style="18" customWidth="1"/>
    <col min="6140" max="6140" width="24.7109375" style="18" customWidth="1"/>
    <col min="6141" max="6142" width="60.7109375" style="18" customWidth="1"/>
    <col min="6143" max="6144" width="45.7109375" style="18" customWidth="1"/>
    <col min="6145" max="6149" width="0" style="18" hidden="1" customWidth="1"/>
    <col min="6150" max="6388" width="9.140625" style="18"/>
    <col min="6389" max="6389" width="15.7109375" style="18" customWidth="1"/>
    <col min="6390" max="6390" width="9.5703125" style="18" customWidth="1"/>
    <col min="6391" max="6391" width="10.7109375" style="18" customWidth="1"/>
    <col min="6392" max="6392" width="15.7109375" style="18" customWidth="1"/>
    <col min="6393" max="6393" width="12.7109375" style="18" customWidth="1"/>
    <col min="6394" max="6394" width="10.85546875" style="18" customWidth="1"/>
    <col min="6395" max="6395" width="20.7109375" style="18" customWidth="1"/>
    <col min="6396" max="6396" width="24.7109375" style="18" customWidth="1"/>
    <col min="6397" max="6398" width="60.7109375" style="18" customWidth="1"/>
    <col min="6399" max="6400" width="45.7109375" style="18" customWidth="1"/>
    <col min="6401" max="6405" width="0" style="18" hidden="1" customWidth="1"/>
    <col min="6406" max="6644" width="9.140625" style="18"/>
    <col min="6645" max="6645" width="15.7109375" style="18" customWidth="1"/>
    <col min="6646" max="6646" width="9.5703125" style="18" customWidth="1"/>
    <col min="6647" max="6647" width="10.7109375" style="18" customWidth="1"/>
    <col min="6648" max="6648" width="15.7109375" style="18" customWidth="1"/>
    <col min="6649" max="6649" width="12.7109375" style="18" customWidth="1"/>
    <col min="6650" max="6650" width="10.85546875" style="18" customWidth="1"/>
    <col min="6651" max="6651" width="20.7109375" style="18" customWidth="1"/>
    <col min="6652" max="6652" width="24.7109375" style="18" customWidth="1"/>
    <col min="6653" max="6654" width="60.7109375" style="18" customWidth="1"/>
    <col min="6655" max="6656" width="45.7109375" style="18" customWidth="1"/>
    <col min="6657" max="6661" width="0" style="18" hidden="1" customWidth="1"/>
    <col min="6662" max="6900" width="9.140625" style="18"/>
    <col min="6901" max="6901" width="15.7109375" style="18" customWidth="1"/>
    <col min="6902" max="6902" width="9.5703125" style="18" customWidth="1"/>
    <col min="6903" max="6903" width="10.7109375" style="18" customWidth="1"/>
    <col min="6904" max="6904" width="15.7109375" style="18" customWidth="1"/>
    <col min="6905" max="6905" width="12.7109375" style="18" customWidth="1"/>
    <col min="6906" max="6906" width="10.85546875" style="18" customWidth="1"/>
    <col min="6907" max="6907" width="20.7109375" style="18" customWidth="1"/>
    <col min="6908" max="6908" width="24.7109375" style="18" customWidth="1"/>
    <col min="6909" max="6910" width="60.7109375" style="18" customWidth="1"/>
    <col min="6911" max="6912" width="45.7109375" style="18" customWidth="1"/>
    <col min="6913" max="6917" width="0" style="18" hidden="1" customWidth="1"/>
    <col min="6918" max="7156" width="9.140625" style="18"/>
    <col min="7157" max="7157" width="15.7109375" style="18" customWidth="1"/>
    <col min="7158" max="7158" width="9.5703125" style="18" customWidth="1"/>
    <col min="7159" max="7159" width="10.7109375" style="18" customWidth="1"/>
    <col min="7160" max="7160" width="15.7109375" style="18" customWidth="1"/>
    <col min="7161" max="7161" width="12.7109375" style="18" customWidth="1"/>
    <col min="7162" max="7162" width="10.85546875" style="18" customWidth="1"/>
    <col min="7163" max="7163" width="20.7109375" style="18" customWidth="1"/>
    <col min="7164" max="7164" width="24.7109375" style="18" customWidth="1"/>
    <col min="7165" max="7166" width="60.7109375" style="18" customWidth="1"/>
    <col min="7167" max="7168" width="45.7109375" style="18" customWidth="1"/>
    <col min="7169" max="7173" width="0" style="18" hidden="1" customWidth="1"/>
    <col min="7174" max="7412" width="9.140625" style="18"/>
    <col min="7413" max="7413" width="15.7109375" style="18" customWidth="1"/>
    <col min="7414" max="7414" width="9.5703125" style="18" customWidth="1"/>
    <col min="7415" max="7415" width="10.7109375" style="18" customWidth="1"/>
    <col min="7416" max="7416" width="15.7109375" style="18" customWidth="1"/>
    <col min="7417" max="7417" width="12.7109375" style="18" customWidth="1"/>
    <col min="7418" max="7418" width="10.85546875" style="18" customWidth="1"/>
    <col min="7419" max="7419" width="20.7109375" style="18" customWidth="1"/>
    <col min="7420" max="7420" width="24.7109375" style="18" customWidth="1"/>
    <col min="7421" max="7422" width="60.7109375" style="18" customWidth="1"/>
    <col min="7423" max="7424" width="45.7109375" style="18" customWidth="1"/>
    <col min="7425" max="7429" width="0" style="18" hidden="1" customWidth="1"/>
    <col min="7430" max="7668" width="9.140625" style="18"/>
    <col min="7669" max="7669" width="15.7109375" style="18" customWidth="1"/>
    <col min="7670" max="7670" width="9.5703125" style="18" customWidth="1"/>
    <col min="7671" max="7671" width="10.7109375" style="18" customWidth="1"/>
    <col min="7672" max="7672" width="15.7109375" style="18" customWidth="1"/>
    <col min="7673" max="7673" width="12.7109375" style="18" customWidth="1"/>
    <col min="7674" max="7674" width="10.85546875" style="18" customWidth="1"/>
    <col min="7675" max="7675" width="20.7109375" style="18" customWidth="1"/>
    <col min="7676" max="7676" width="24.7109375" style="18" customWidth="1"/>
    <col min="7677" max="7678" width="60.7109375" style="18" customWidth="1"/>
    <col min="7679" max="7680" width="45.7109375" style="18" customWidth="1"/>
    <col min="7681" max="7685" width="0" style="18" hidden="1" customWidth="1"/>
    <col min="7686" max="7924" width="9.140625" style="18"/>
    <col min="7925" max="7925" width="15.7109375" style="18" customWidth="1"/>
    <col min="7926" max="7926" width="9.5703125" style="18" customWidth="1"/>
    <col min="7927" max="7927" width="10.7109375" style="18" customWidth="1"/>
    <col min="7928" max="7928" width="15.7109375" style="18" customWidth="1"/>
    <col min="7929" max="7929" width="12.7109375" style="18" customWidth="1"/>
    <col min="7930" max="7930" width="10.85546875" style="18" customWidth="1"/>
    <col min="7931" max="7931" width="20.7109375" style="18" customWidth="1"/>
    <col min="7932" max="7932" width="24.7109375" style="18" customWidth="1"/>
    <col min="7933" max="7934" width="60.7109375" style="18" customWidth="1"/>
    <col min="7935" max="7936" width="45.7109375" style="18" customWidth="1"/>
    <col min="7937" max="7941" width="0" style="18" hidden="1" customWidth="1"/>
    <col min="7942" max="8180" width="9.140625" style="18"/>
    <col min="8181" max="8181" width="15.7109375" style="18" customWidth="1"/>
    <col min="8182" max="8182" width="9.5703125" style="18" customWidth="1"/>
    <col min="8183" max="8183" width="10.7109375" style="18" customWidth="1"/>
    <col min="8184" max="8184" width="15.7109375" style="18" customWidth="1"/>
    <col min="8185" max="8185" width="12.7109375" style="18" customWidth="1"/>
    <col min="8186" max="8186" width="10.85546875" style="18" customWidth="1"/>
    <col min="8187" max="8187" width="20.7109375" style="18" customWidth="1"/>
    <col min="8188" max="8188" width="24.7109375" style="18" customWidth="1"/>
    <col min="8189" max="8190" width="60.7109375" style="18" customWidth="1"/>
    <col min="8191" max="8192" width="45.7109375" style="18" customWidth="1"/>
    <col min="8193" max="8197" width="0" style="18" hidden="1" customWidth="1"/>
    <col min="8198" max="8436" width="9.140625" style="18"/>
    <col min="8437" max="8437" width="15.7109375" style="18" customWidth="1"/>
    <col min="8438" max="8438" width="9.5703125" style="18" customWidth="1"/>
    <col min="8439" max="8439" width="10.7109375" style="18" customWidth="1"/>
    <col min="8440" max="8440" width="15.7109375" style="18" customWidth="1"/>
    <col min="8441" max="8441" width="12.7109375" style="18" customWidth="1"/>
    <col min="8442" max="8442" width="10.85546875" style="18" customWidth="1"/>
    <col min="8443" max="8443" width="20.7109375" style="18" customWidth="1"/>
    <col min="8444" max="8444" width="24.7109375" style="18" customWidth="1"/>
    <col min="8445" max="8446" width="60.7109375" style="18" customWidth="1"/>
    <col min="8447" max="8448" width="45.7109375" style="18" customWidth="1"/>
    <col min="8449" max="8453" width="0" style="18" hidden="1" customWidth="1"/>
    <col min="8454" max="8692" width="9.140625" style="18"/>
    <col min="8693" max="8693" width="15.7109375" style="18" customWidth="1"/>
    <col min="8694" max="8694" width="9.5703125" style="18" customWidth="1"/>
    <col min="8695" max="8695" width="10.7109375" style="18" customWidth="1"/>
    <col min="8696" max="8696" width="15.7109375" style="18" customWidth="1"/>
    <col min="8697" max="8697" width="12.7109375" style="18" customWidth="1"/>
    <col min="8698" max="8698" width="10.85546875" style="18" customWidth="1"/>
    <col min="8699" max="8699" width="20.7109375" style="18" customWidth="1"/>
    <col min="8700" max="8700" width="24.7109375" style="18" customWidth="1"/>
    <col min="8701" max="8702" width="60.7109375" style="18" customWidth="1"/>
    <col min="8703" max="8704" width="45.7109375" style="18" customWidth="1"/>
    <col min="8705" max="8709" width="0" style="18" hidden="1" customWidth="1"/>
    <col min="8710" max="8948" width="9.140625" style="18"/>
    <col min="8949" max="8949" width="15.7109375" style="18" customWidth="1"/>
    <col min="8950" max="8950" width="9.5703125" style="18" customWidth="1"/>
    <col min="8951" max="8951" width="10.7109375" style="18" customWidth="1"/>
    <col min="8952" max="8952" width="15.7109375" style="18" customWidth="1"/>
    <col min="8953" max="8953" width="12.7109375" style="18" customWidth="1"/>
    <col min="8954" max="8954" width="10.85546875" style="18" customWidth="1"/>
    <col min="8955" max="8955" width="20.7109375" style="18" customWidth="1"/>
    <col min="8956" max="8956" width="24.7109375" style="18" customWidth="1"/>
    <col min="8957" max="8958" width="60.7109375" style="18" customWidth="1"/>
    <col min="8959" max="8960" width="45.7109375" style="18" customWidth="1"/>
    <col min="8961" max="8965" width="0" style="18" hidden="1" customWidth="1"/>
    <col min="8966" max="9204" width="9.140625" style="18"/>
    <col min="9205" max="9205" width="15.7109375" style="18" customWidth="1"/>
    <col min="9206" max="9206" width="9.5703125" style="18" customWidth="1"/>
    <col min="9207" max="9207" width="10.7109375" style="18" customWidth="1"/>
    <col min="9208" max="9208" width="15.7109375" style="18" customWidth="1"/>
    <col min="9209" max="9209" width="12.7109375" style="18" customWidth="1"/>
    <col min="9210" max="9210" width="10.85546875" style="18" customWidth="1"/>
    <col min="9211" max="9211" width="20.7109375" style="18" customWidth="1"/>
    <col min="9212" max="9212" width="24.7109375" style="18" customWidth="1"/>
    <col min="9213" max="9214" width="60.7109375" style="18" customWidth="1"/>
    <col min="9215" max="9216" width="45.7109375" style="18" customWidth="1"/>
    <col min="9217" max="9221" width="0" style="18" hidden="1" customWidth="1"/>
    <col min="9222" max="9460" width="9.140625" style="18"/>
    <col min="9461" max="9461" width="15.7109375" style="18" customWidth="1"/>
    <col min="9462" max="9462" width="9.5703125" style="18" customWidth="1"/>
    <col min="9463" max="9463" width="10.7109375" style="18" customWidth="1"/>
    <col min="9464" max="9464" width="15.7109375" style="18" customWidth="1"/>
    <col min="9465" max="9465" width="12.7109375" style="18" customWidth="1"/>
    <col min="9466" max="9466" width="10.85546875" style="18" customWidth="1"/>
    <col min="9467" max="9467" width="20.7109375" style="18" customWidth="1"/>
    <col min="9468" max="9468" width="24.7109375" style="18" customWidth="1"/>
    <col min="9469" max="9470" width="60.7109375" style="18" customWidth="1"/>
    <col min="9471" max="9472" width="45.7109375" style="18" customWidth="1"/>
    <col min="9473" max="9477" width="0" style="18" hidden="1" customWidth="1"/>
    <col min="9478" max="9716" width="9.140625" style="18"/>
    <col min="9717" max="9717" width="15.7109375" style="18" customWidth="1"/>
    <col min="9718" max="9718" width="9.5703125" style="18" customWidth="1"/>
    <col min="9719" max="9719" width="10.7109375" style="18" customWidth="1"/>
    <col min="9720" max="9720" width="15.7109375" style="18" customWidth="1"/>
    <col min="9721" max="9721" width="12.7109375" style="18" customWidth="1"/>
    <col min="9722" max="9722" width="10.85546875" style="18" customWidth="1"/>
    <col min="9723" max="9723" width="20.7109375" style="18" customWidth="1"/>
    <col min="9724" max="9724" width="24.7109375" style="18" customWidth="1"/>
    <col min="9725" max="9726" width="60.7109375" style="18" customWidth="1"/>
    <col min="9727" max="9728" width="45.7109375" style="18" customWidth="1"/>
    <col min="9729" max="9733" width="0" style="18" hidden="1" customWidth="1"/>
    <col min="9734" max="9972" width="9.140625" style="18"/>
    <col min="9973" max="9973" width="15.7109375" style="18" customWidth="1"/>
    <col min="9974" max="9974" width="9.5703125" style="18" customWidth="1"/>
    <col min="9975" max="9975" width="10.7109375" style="18" customWidth="1"/>
    <col min="9976" max="9976" width="15.7109375" style="18" customWidth="1"/>
    <col min="9977" max="9977" width="12.7109375" style="18" customWidth="1"/>
    <col min="9978" max="9978" width="10.85546875" style="18" customWidth="1"/>
    <col min="9979" max="9979" width="20.7109375" style="18" customWidth="1"/>
    <col min="9980" max="9980" width="24.7109375" style="18" customWidth="1"/>
    <col min="9981" max="9982" width="60.7109375" style="18" customWidth="1"/>
    <col min="9983" max="9984" width="45.7109375" style="18" customWidth="1"/>
    <col min="9985" max="9989" width="0" style="18" hidden="1" customWidth="1"/>
    <col min="9990" max="10228" width="9.140625" style="18"/>
    <col min="10229" max="10229" width="15.7109375" style="18" customWidth="1"/>
    <col min="10230" max="10230" width="9.5703125" style="18" customWidth="1"/>
    <col min="10231" max="10231" width="10.7109375" style="18" customWidth="1"/>
    <col min="10232" max="10232" width="15.7109375" style="18" customWidth="1"/>
    <col min="10233" max="10233" width="12.7109375" style="18" customWidth="1"/>
    <col min="10234" max="10234" width="10.85546875" style="18" customWidth="1"/>
    <col min="10235" max="10235" width="20.7109375" style="18" customWidth="1"/>
    <col min="10236" max="10236" width="24.7109375" style="18" customWidth="1"/>
    <col min="10237" max="10238" width="60.7109375" style="18" customWidth="1"/>
    <col min="10239" max="10240" width="45.7109375" style="18" customWidth="1"/>
    <col min="10241" max="10245" width="0" style="18" hidden="1" customWidth="1"/>
    <col min="10246" max="10484" width="9.140625" style="18"/>
    <col min="10485" max="10485" width="15.7109375" style="18" customWidth="1"/>
    <col min="10486" max="10486" width="9.5703125" style="18" customWidth="1"/>
    <col min="10487" max="10487" width="10.7109375" style="18" customWidth="1"/>
    <col min="10488" max="10488" width="15.7109375" style="18" customWidth="1"/>
    <col min="10489" max="10489" width="12.7109375" style="18" customWidth="1"/>
    <col min="10490" max="10490" width="10.85546875" style="18" customWidth="1"/>
    <col min="10491" max="10491" width="20.7109375" style="18" customWidth="1"/>
    <col min="10492" max="10492" width="24.7109375" style="18" customWidth="1"/>
    <col min="10493" max="10494" width="60.7109375" style="18" customWidth="1"/>
    <col min="10495" max="10496" width="45.7109375" style="18" customWidth="1"/>
    <col min="10497" max="10501" width="0" style="18" hidden="1" customWidth="1"/>
    <col min="10502" max="10740" width="9.140625" style="18"/>
    <col min="10741" max="10741" width="15.7109375" style="18" customWidth="1"/>
    <col min="10742" max="10742" width="9.5703125" style="18" customWidth="1"/>
    <col min="10743" max="10743" width="10.7109375" style="18" customWidth="1"/>
    <col min="10744" max="10744" width="15.7109375" style="18" customWidth="1"/>
    <col min="10745" max="10745" width="12.7109375" style="18" customWidth="1"/>
    <col min="10746" max="10746" width="10.85546875" style="18" customWidth="1"/>
    <col min="10747" max="10747" width="20.7109375" style="18" customWidth="1"/>
    <col min="10748" max="10748" width="24.7109375" style="18" customWidth="1"/>
    <col min="10749" max="10750" width="60.7109375" style="18" customWidth="1"/>
    <col min="10751" max="10752" width="45.7109375" style="18" customWidth="1"/>
    <col min="10753" max="10757" width="0" style="18" hidden="1" customWidth="1"/>
    <col min="10758" max="10996" width="9.140625" style="18"/>
    <col min="10997" max="10997" width="15.7109375" style="18" customWidth="1"/>
    <col min="10998" max="10998" width="9.5703125" style="18" customWidth="1"/>
    <col min="10999" max="10999" width="10.7109375" style="18" customWidth="1"/>
    <col min="11000" max="11000" width="15.7109375" style="18" customWidth="1"/>
    <col min="11001" max="11001" width="12.7109375" style="18" customWidth="1"/>
    <col min="11002" max="11002" width="10.85546875" style="18" customWidth="1"/>
    <col min="11003" max="11003" width="20.7109375" style="18" customWidth="1"/>
    <col min="11004" max="11004" width="24.7109375" style="18" customWidth="1"/>
    <col min="11005" max="11006" width="60.7109375" style="18" customWidth="1"/>
    <col min="11007" max="11008" width="45.7109375" style="18" customWidth="1"/>
    <col min="11009" max="11013" width="0" style="18" hidden="1" customWidth="1"/>
    <col min="11014" max="11252" width="9.140625" style="18"/>
    <col min="11253" max="11253" width="15.7109375" style="18" customWidth="1"/>
    <col min="11254" max="11254" width="9.5703125" style="18" customWidth="1"/>
    <col min="11255" max="11255" width="10.7109375" style="18" customWidth="1"/>
    <col min="11256" max="11256" width="15.7109375" style="18" customWidth="1"/>
    <col min="11257" max="11257" width="12.7109375" style="18" customWidth="1"/>
    <col min="11258" max="11258" width="10.85546875" style="18" customWidth="1"/>
    <col min="11259" max="11259" width="20.7109375" style="18" customWidth="1"/>
    <col min="11260" max="11260" width="24.7109375" style="18" customWidth="1"/>
    <col min="11261" max="11262" width="60.7109375" style="18" customWidth="1"/>
    <col min="11263" max="11264" width="45.7109375" style="18" customWidth="1"/>
    <col min="11265" max="11269" width="0" style="18" hidden="1" customWidth="1"/>
    <col min="11270" max="11508" width="9.140625" style="18"/>
    <col min="11509" max="11509" width="15.7109375" style="18" customWidth="1"/>
    <col min="11510" max="11510" width="9.5703125" style="18" customWidth="1"/>
    <col min="11511" max="11511" width="10.7109375" style="18" customWidth="1"/>
    <col min="11512" max="11512" width="15.7109375" style="18" customWidth="1"/>
    <col min="11513" max="11513" width="12.7109375" style="18" customWidth="1"/>
    <col min="11514" max="11514" width="10.85546875" style="18" customWidth="1"/>
    <col min="11515" max="11515" width="20.7109375" style="18" customWidth="1"/>
    <col min="11516" max="11516" width="24.7109375" style="18" customWidth="1"/>
    <col min="11517" max="11518" width="60.7109375" style="18" customWidth="1"/>
    <col min="11519" max="11520" width="45.7109375" style="18" customWidth="1"/>
    <col min="11521" max="11525" width="0" style="18" hidden="1" customWidth="1"/>
    <col min="11526" max="11764" width="9.140625" style="18"/>
    <col min="11765" max="11765" width="15.7109375" style="18" customWidth="1"/>
    <col min="11766" max="11766" width="9.5703125" style="18" customWidth="1"/>
    <col min="11767" max="11767" width="10.7109375" style="18" customWidth="1"/>
    <col min="11768" max="11768" width="15.7109375" style="18" customWidth="1"/>
    <col min="11769" max="11769" width="12.7109375" style="18" customWidth="1"/>
    <col min="11770" max="11770" width="10.85546875" style="18" customWidth="1"/>
    <col min="11771" max="11771" width="20.7109375" style="18" customWidth="1"/>
    <col min="11772" max="11772" width="24.7109375" style="18" customWidth="1"/>
    <col min="11773" max="11774" width="60.7109375" style="18" customWidth="1"/>
    <col min="11775" max="11776" width="45.7109375" style="18" customWidth="1"/>
    <col min="11777" max="11781" width="0" style="18" hidden="1" customWidth="1"/>
    <col min="11782" max="12020" width="9.140625" style="18"/>
    <col min="12021" max="12021" width="15.7109375" style="18" customWidth="1"/>
    <col min="12022" max="12022" width="9.5703125" style="18" customWidth="1"/>
    <col min="12023" max="12023" width="10.7109375" style="18" customWidth="1"/>
    <col min="12024" max="12024" width="15.7109375" style="18" customWidth="1"/>
    <col min="12025" max="12025" width="12.7109375" style="18" customWidth="1"/>
    <col min="12026" max="12026" width="10.85546875" style="18" customWidth="1"/>
    <col min="12027" max="12027" width="20.7109375" style="18" customWidth="1"/>
    <col min="12028" max="12028" width="24.7109375" style="18" customWidth="1"/>
    <col min="12029" max="12030" width="60.7109375" style="18" customWidth="1"/>
    <col min="12031" max="12032" width="45.7109375" style="18" customWidth="1"/>
    <col min="12033" max="12037" width="0" style="18" hidden="1" customWidth="1"/>
    <col min="12038" max="12276" width="9.140625" style="18"/>
    <col min="12277" max="12277" width="15.7109375" style="18" customWidth="1"/>
    <col min="12278" max="12278" width="9.5703125" style="18" customWidth="1"/>
    <col min="12279" max="12279" width="10.7109375" style="18" customWidth="1"/>
    <col min="12280" max="12280" width="15.7109375" style="18" customWidth="1"/>
    <col min="12281" max="12281" width="12.7109375" style="18" customWidth="1"/>
    <col min="12282" max="12282" width="10.85546875" style="18" customWidth="1"/>
    <col min="12283" max="12283" width="20.7109375" style="18" customWidth="1"/>
    <col min="12284" max="12284" width="24.7109375" style="18" customWidth="1"/>
    <col min="12285" max="12286" width="60.7109375" style="18" customWidth="1"/>
    <col min="12287" max="12288" width="45.7109375" style="18" customWidth="1"/>
    <col min="12289" max="12293" width="0" style="18" hidden="1" customWidth="1"/>
    <col min="12294" max="12532" width="9.140625" style="18"/>
    <col min="12533" max="12533" width="15.7109375" style="18" customWidth="1"/>
    <col min="12534" max="12534" width="9.5703125" style="18" customWidth="1"/>
    <col min="12535" max="12535" width="10.7109375" style="18" customWidth="1"/>
    <col min="12536" max="12536" width="15.7109375" style="18" customWidth="1"/>
    <col min="12537" max="12537" width="12.7109375" style="18" customWidth="1"/>
    <col min="12538" max="12538" width="10.85546875" style="18" customWidth="1"/>
    <col min="12539" max="12539" width="20.7109375" style="18" customWidth="1"/>
    <col min="12540" max="12540" width="24.7109375" style="18" customWidth="1"/>
    <col min="12541" max="12542" width="60.7109375" style="18" customWidth="1"/>
    <col min="12543" max="12544" width="45.7109375" style="18" customWidth="1"/>
    <col min="12545" max="12549" width="0" style="18" hidden="1" customWidth="1"/>
    <col min="12550" max="12788" width="9.140625" style="18"/>
    <col min="12789" max="12789" width="15.7109375" style="18" customWidth="1"/>
    <col min="12790" max="12790" width="9.5703125" style="18" customWidth="1"/>
    <col min="12791" max="12791" width="10.7109375" style="18" customWidth="1"/>
    <col min="12792" max="12792" width="15.7109375" style="18" customWidth="1"/>
    <col min="12793" max="12793" width="12.7109375" style="18" customWidth="1"/>
    <col min="12794" max="12794" width="10.85546875" style="18" customWidth="1"/>
    <col min="12795" max="12795" width="20.7109375" style="18" customWidth="1"/>
    <col min="12796" max="12796" width="24.7109375" style="18" customWidth="1"/>
    <col min="12797" max="12798" width="60.7109375" style="18" customWidth="1"/>
    <col min="12799" max="12800" width="45.7109375" style="18" customWidth="1"/>
    <col min="12801" max="12805" width="0" style="18" hidden="1" customWidth="1"/>
    <col min="12806" max="13044" width="9.140625" style="18"/>
    <col min="13045" max="13045" width="15.7109375" style="18" customWidth="1"/>
    <col min="13046" max="13046" width="9.5703125" style="18" customWidth="1"/>
    <col min="13047" max="13047" width="10.7109375" style="18" customWidth="1"/>
    <col min="13048" max="13048" width="15.7109375" style="18" customWidth="1"/>
    <col min="13049" max="13049" width="12.7109375" style="18" customWidth="1"/>
    <col min="13050" max="13050" width="10.85546875" style="18" customWidth="1"/>
    <col min="13051" max="13051" width="20.7109375" style="18" customWidth="1"/>
    <col min="13052" max="13052" width="24.7109375" style="18" customWidth="1"/>
    <col min="13053" max="13054" width="60.7109375" style="18" customWidth="1"/>
    <col min="13055" max="13056" width="45.7109375" style="18" customWidth="1"/>
    <col min="13057" max="13061" width="0" style="18" hidden="1" customWidth="1"/>
    <col min="13062" max="13300" width="9.140625" style="18"/>
    <col min="13301" max="13301" width="15.7109375" style="18" customWidth="1"/>
    <col min="13302" max="13302" width="9.5703125" style="18" customWidth="1"/>
    <col min="13303" max="13303" width="10.7109375" style="18" customWidth="1"/>
    <col min="13304" max="13304" width="15.7109375" style="18" customWidth="1"/>
    <col min="13305" max="13305" width="12.7109375" style="18" customWidth="1"/>
    <col min="13306" max="13306" width="10.85546875" style="18" customWidth="1"/>
    <col min="13307" max="13307" width="20.7109375" style="18" customWidth="1"/>
    <col min="13308" max="13308" width="24.7109375" style="18" customWidth="1"/>
    <col min="13309" max="13310" width="60.7109375" style="18" customWidth="1"/>
    <col min="13311" max="13312" width="45.7109375" style="18" customWidth="1"/>
    <col min="13313" max="13317" width="0" style="18" hidden="1" customWidth="1"/>
    <col min="13318" max="13556" width="9.140625" style="18"/>
    <col min="13557" max="13557" width="15.7109375" style="18" customWidth="1"/>
    <col min="13558" max="13558" width="9.5703125" style="18" customWidth="1"/>
    <col min="13559" max="13559" width="10.7109375" style="18" customWidth="1"/>
    <col min="13560" max="13560" width="15.7109375" style="18" customWidth="1"/>
    <col min="13561" max="13561" width="12.7109375" style="18" customWidth="1"/>
    <col min="13562" max="13562" width="10.85546875" style="18" customWidth="1"/>
    <col min="13563" max="13563" width="20.7109375" style="18" customWidth="1"/>
    <col min="13564" max="13564" width="24.7109375" style="18" customWidth="1"/>
    <col min="13565" max="13566" width="60.7109375" style="18" customWidth="1"/>
    <col min="13567" max="13568" width="45.7109375" style="18" customWidth="1"/>
    <col min="13569" max="13573" width="0" style="18" hidden="1" customWidth="1"/>
    <col min="13574" max="13812" width="9.140625" style="18"/>
    <col min="13813" max="13813" width="15.7109375" style="18" customWidth="1"/>
    <col min="13814" max="13814" width="9.5703125" style="18" customWidth="1"/>
    <col min="13815" max="13815" width="10.7109375" style="18" customWidth="1"/>
    <col min="13816" max="13816" width="15.7109375" style="18" customWidth="1"/>
    <col min="13817" max="13817" width="12.7109375" style="18" customWidth="1"/>
    <col min="13818" max="13818" width="10.85546875" style="18" customWidth="1"/>
    <col min="13819" max="13819" width="20.7109375" style="18" customWidth="1"/>
    <col min="13820" max="13820" width="24.7109375" style="18" customWidth="1"/>
    <col min="13821" max="13822" width="60.7109375" style="18" customWidth="1"/>
    <col min="13823" max="13824" width="45.7109375" style="18" customWidth="1"/>
    <col min="13825" max="13829" width="0" style="18" hidden="1" customWidth="1"/>
    <col min="13830" max="14068" width="9.140625" style="18"/>
    <col min="14069" max="14069" width="15.7109375" style="18" customWidth="1"/>
    <col min="14070" max="14070" width="9.5703125" style="18" customWidth="1"/>
    <col min="14071" max="14071" width="10.7109375" style="18" customWidth="1"/>
    <col min="14072" max="14072" width="15.7109375" style="18" customWidth="1"/>
    <col min="14073" max="14073" width="12.7109375" style="18" customWidth="1"/>
    <col min="14074" max="14074" width="10.85546875" style="18" customWidth="1"/>
    <col min="14075" max="14075" width="20.7109375" style="18" customWidth="1"/>
    <col min="14076" max="14076" width="24.7109375" style="18" customWidth="1"/>
    <col min="14077" max="14078" width="60.7109375" style="18" customWidth="1"/>
    <col min="14079" max="14080" width="45.7109375" style="18" customWidth="1"/>
    <col min="14081" max="14085" width="0" style="18" hidden="1" customWidth="1"/>
    <col min="14086" max="14324" width="9.140625" style="18"/>
    <col min="14325" max="14325" width="15.7109375" style="18" customWidth="1"/>
    <col min="14326" max="14326" width="9.5703125" style="18" customWidth="1"/>
    <col min="14327" max="14327" width="10.7109375" style="18" customWidth="1"/>
    <col min="14328" max="14328" width="15.7109375" style="18" customWidth="1"/>
    <col min="14329" max="14329" width="12.7109375" style="18" customWidth="1"/>
    <col min="14330" max="14330" width="10.85546875" style="18" customWidth="1"/>
    <col min="14331" max="14331" width="20.7109375" style="18" customWidth="1"/>
    <col min="14332" max="14332" width="24.7109375" style="18" customWidth="1"/>
    <col min="14333" max="14334" width="60.7109375" style="18" customWidth="1"/>
    <col min="14335" max="14336" width="45.7109375" style="18" customWidth="1"/>
    <col min="14337" max="14341" width="0" style="18" hidden="1" customWidth="1"/>
    <col min="14342" max="14580" width="9.140625" style="18"/>
    <col min="14581" max="14581" width="15.7109375" style="18" customWidth="1"/>
    <col min="14582" max="14582" width="9.5703125" style="18" customWidth="1"/>
    <col min="14583" max="14583" width="10.7109375" style="18" customWidth="1"/>
    <col min="14584" max="14584" width="15.7109375" style="18" customWidth="1"/>
    <col min="14585" max="14585" width="12.7109375" style="18" customWidth="1"/>
    <col min="14586" max="14586" width="10.85546875" style="18" customWidth="1"/>
    <col min="14587" max="14587" width="20.7109375" style="18" customWidth="1"/>
    <col min="14588" max="14588" width="24.7109375" style="18" customWidth="1"/>
    <col min="14589" max="14590" width="60.7109375" style="18" customWidth="1"/>
    <col min="14591" max="14592" width="45.7109375" style="18" customWidth="1"/>
    <col min="14593" max="14597" width="0" style="18" hidden="1" customWidth="1"/>
    <col min="14598" max="14836" width="9.140625" style="18"/>
    <col min="14837" max="14837" width="15.7109375" style="18" customWidth="1"/>
    <col min="14838" max="14838" width="9.5703125" style="18" customWidth="1"/>
    <col min="14839" max="14839" width="10.7109375" style="18" customWidth="1"/>
    <col min="14840" max="14840" width="15.7109375" style="18" customWidth="1"/>
    <col min="14841" max="14841" width="12.7109375" style="18" customWidth="1"/>
    <col min="14842" max="14842" width="10.85546875" style="18" customWidth="1"/>
    <col min="14843" max="14843" width="20.7109375" style="18" customWidth="1"/>
    <col min="14844" max="14844" width="24.7109375" style="18" customWidth="1"/>
    <col min="14845" max="14846" width="60.7109375" style="18" customWidth="1"/>
    <col min="14847" max="14848" width="45.7109375" style="18" customWidth="1"/>
    <col min="14849" max="14853" width="0" style="18" hidden="1" customWidth="1"/>
    <col min="14854" max="15092" width="9.140625" style="18"/>
    <col min="15093" max="15093" width="15.7109375" style="18" customWidth="1"/>
    <col min="15094" max="15094" width="9.5703125" style="18" customWidth="1"/>
    <col min="15095" max="15095" width="10.7109375" style="18" customWidth="1"/>
    <col min="15096" max="15096" width="15.7109375" style="18" customWidth="1"/>
    <col min="15097" max="15097" width="12.7109375" style="18" customWidth="1"/>
    <col min="15098" max="15098" width="10.85546875" style="18" customWidth="1"/>
    <col min="15099" max="15099" width="20.7109375" style="18" customWidth="1"/>
    <col min="15100" max="15100" width="24.7109375" style="18" customWidth="1"/>
    <col min="15101" max="15102" width="60.7109375" style="18" customWidth="1"/>
    <col min="15103" max="15104" width="45.7109375" style="18" customWidth="1"/>
    <col min="15105" max="15109" width="0" style="18" hidden="1" customWidth="1"/>
    <col min="15110" max="15348" width="9.140625" style="18"/>
    <col min="15349" max="15349" width="15.7109375" style="18" customWidth="1"/>
    <col min="15350" max="15350" width="9.5703125" style="18" customWidth="1"/>
    <col min="15351" max="15351" width="10.7109375" style="18" customWidth="1"/>
    <col min="15352" max="15352" width="15.7109375" style="18" customWidth="1"/>
    <col min="15353" max="15353" width="12.7109375" style="18" customWidth="1"/>
    <col min="15354" max="15354" width="10.85546875" style="18" customWidth="1"/>
    <col min="15355" max="15355" width="20.7109375" style="18" customWidth="1"/>
    <col min="15356" max="15356" width="24.7109375" style="18" customWidth="1"/>
    <col min="15357" max="15358" width="60.7109375" style="18" customWidth="1"/>
    <col min="15359" max="15360" width="45.7109375" style="18" customWidth="1"/>
    <col min="15361" max="15365" width="0" style="18" hidden="1" customWidth="1"/>
    <col min="15366" max="15604" width="9.140625" style="18"/>
    <col min="15605" max="15605" width="15.7109375" style="18" customWidth="1"/>
    <col min="15606" max="15606" width="9.5703125" style="18" customWidth="1"/>
    <col min="15607" max="15607" width="10.7109375" style="18" customWidth="1"/>
    <col min="15608" max="15608" width="15.7109375" style="18" customWidth="1"/>
    <col min="15609" max="15609" width="12.7109375" style="18" customWidth="1"/>
    <col min="15610" max="15610" width="10.85546875" style="18" customWidth="1"/>
    <col min="15611" max="15611" width="20.7109375" style="18" customWidth="1"/>
    <col min="15612" max="15612" width="24.7109375" style="18" customWidth="1"/>
    <col min="15613" max="15614" width="60.7109375" style="18" customWidth="1"/>
    <col min="15615" max="15616" width="45.7109375" style="18" customWidth="1"/>
    <col min="15617" max="15621" width="0" style="18" hidden="1" customWidth="1"/>
    <col min="15622" max="15860" width="9.140625" style="18"/>
    <col min="15861" max="15861" width="15.7109375" style="18" customWidth="1"/>
    <col min="15862" max="15862" width="9.5703125" style="18" customWidth="1"/>
    <col min="15863" max="15863" width="10.7109375" style="18" customWidth="1"/>
    <col min="15864" max="15864" width="15.7109375" style="18" customWidth="1"/>
    <col min="15865" max="15865" width="12.7109375" style="18" customWidth="1"/>
    <col min="15866" max="15866" width="10.85546875" style="18" customWidth="1"/>
    <col min="15867" max="15867" width="20.7109375" style="18" customWidth="1"/>
    <col min="15868" max="15868" width="24.7109375" style="18" customWidth="1"/>
    <col min="15869" max="15870" width="60.7109375" style="18" customWidth="1"/>
    <col min="15871" max="15872" width="45.7109375" style="18" customWidth="1"/>
    <col min="15873" max="15877" width="0" style="18" hidden="1" customWidth="1"/>
    <col min="15878" max="16116" width="9.140625" style="18"/>
    <col min="16117" max="16117" width="15.7109375" style="18" customWidth="1"/>
    <col min="16118" max="16118" width="9.5703125" style="18" customWidth="1"/>
    <col min="16119" max="16119" width="10.7109375" style="18" customWidth="1"/>
    <col min="16120" max="16120" width="15.7109375" style="18" customWidth="1"/>
    <col min="16121" max="16121" width="12.7109375" style="18" customWidth="1"/>
    <col min="16122" max="16122" width="10.85546875" style="18" customWidth="1"/>
    <col min="16123" max="16123" width="20.7109375" style="18" customWidth="1"/>
    <col min="16124" max="16124" width="24.7109375" style="18" customWidth="1"/>
    <col min="16125" max="16126" width="60.7109375" style="18" customWidth="1"/>
    <col min="16127" max="16128" width="45.7109375" style="18" customWidth="1"/>
    <col min="16129" max="16133" width="0" style="18" hidden="1" customWidth="1"/>
    <col min="16134" max="16384" width="9.140625" style="18"/>
  </cols>
  <sheetData>
    <row r="1" spans="1:9" s="76" customFormat="1" ht="33.75" customHeight="1">
      <c r="B1" s="1022" t="s">
        <v>41</v>
      </c>
      <c r="C1" s="1022"/>
      <c r="D1" s="1022"/>
      <c r="E1" s="1022"/>
      <c r="F1" s="1022"/>
      <c r="G1" s="1022"/>
      <c r="H1" s="1022"/>
    </row>
    <row r="2" spans="1:9" s="76" customFormat="1" ht="13.5" thickBot="1">
      <c r="B2" s="19" t="s">
        <v>283</v>
      </c>
      <c r="C2" s="77"/>
      <c r="D2" s="77"/>
      <c r="E2" s="77"/>
      <c r="F2" s="572"/>
      <c r="G2" s="24"/>
      <c r="H2" s="24"/>
    </row>
    <row r="3" spans="1:9" customFormat="1" ht="26.25" thickBot="1">
      <c r="A3" s="18"/>
      <c r="B3" s="21"/>
      <c r="C3" s="75" t="s">
        <v>141</v>
      </c>
      <c r="D3" s="74" t="s">
        <v>0</v>
      </c>
      <c r="E3" s="73" t="s">
        <v>140</v>
      </c>
      <c r="F3" s="573" t="s">
        <v>8</v>
      </c>
      <c r="G3" s="72" t="s">
        <v>9</v>
      </c>
      <c r="H3" s="71" t="s">
        <v>139</v>
      </c>
    </row>
    <row r="4" spans="1:9">
      <c r="B4" s="19" t="s">
        <v>12</v>
      </c>
    </row>
    <row r="5" spans="1:9">
      <c r="B5" s="19" t="s">
        <v>15</v>
      </c>
      <c r="C5" s="64"/>
      <c r="D5" s="65"/>
      <c r="E5" s="64"/>
      <c r="F5" s="575"/>
      <c r="G5" s="127"/>
      <c r="H5" s="127"/>
    </row>
    <row r="6" spans="1:9" ht="76.5">
      <c r="C6" s="60">
        <v>1</v>
      </c>
      <c r="D6" s="20" t="s">
        <v>284</v>
      </c>
      <c r="E6" s="60" t="s">
        <v>11</v>
      </c>
      <c r="F6" s="68">
        <v>150</v>
      </c>
      <c r="G6" s="79"/>
      <c r="H6" s="40">
        <f>ROUND(F6*G6,2)</f>
        <v>0</v>
      </c>
      <c r="I6" s="61"/>
    </row>
    <row r="7" spans="1:9">
      <c r="G7" s="24" t="s">
        <v>1</v>
      </c>
      <c r="H7" s="552">
        <f>SUM(H6:H6)</f>
        <v>0</v>
      </c>
    </row>
    <row r="8" spans="1:9">
      <c r="B8" s="19" t="s">
        <v>23</v>
      </c>
      <c r="G8" s="24"/>
      <c r="H8" s="24"/>
    </row>
    <row r="9" spans="1:9">
      <c r="B9" s="19" t="s">
        <v>37</v>
      </c>
      <c r="E9" s="61"/>
      <c r="G9" s="58"/>
      <c r="H9" s="58"/>
    </row>
    <row r="10" spans="1:9" ht="102">
      <c r="C10" s="60">
        <v>2</v>
      </c>
      <c r="D10" s="20" t="s">
        <v>2583</v>
      </c>
      <c r="E10" s="31" t="s">
        <v>31</v>
      </c>
      <c r="F10" s="68">
        <f>85*8+10*5+14*7</f>
        <v>828</v>
      </c>
      <c r="G10" s="79"/>
      <c r="H10" s="40">
        <f>ROUND(F10*G10,2)</f>
        <v>0</v>
      </c>
    </row>
    <row r="11" spans="1:9" ht="25.5">
      <c r="C11" s="57" t="s">
        <v>208</v>
      </c>
      <c r="D11" s="20" t="s">
        <v>47</v>
      </c>
      <c r="E11" s="31" t="s">
        <v>48</v>
      </c>
      <c r="F11" s="68">
        <v>150</v>
      </c>
      <c r="G11" s="79"/>
      <c r="H11" s="40">
        <f>ROUND(F11*G11,2)</f>
        <v>0</v>
      </c>
    </row>
    <row r="12" spans="1:9">
      <c r="C12" s="126"/>
      <c r="D12" s="125"/>
      <c r="E12" s="18"/>
      <c r="G12" s="24" t="s">
        <v>1</v>
      </c>
      <c r="H12" s="552">
        <f>SUM(H10:H11)</f>
        <v>0</v>
      </c>
    </row>
    <row r="13" spans="1:9">
      <c r="B13" s="19" t="s">
        <v>13</v>
      </c>
      <c r="G13" s="58"/>
      <c r="H13" s="58"/>
    </row>
    <row r="14" spans="1:9">
      <c r="B14" s="19" t="s">
        <v>14</v>
      </c>
      <c r="G14" s="58"/>
      <c r="H14" s="58"/>
    </row>
    <row r="15" spans="1:9" s="418" customFormat="1" ht="26.25">
      <c r="A15" s="1"/>
      <c r="B15" s="417"/>
      <c r="C15" s="57" t="s">
        <v>45</v>
      </c>
      <c r="D15" s="20" t="s">
        <v>1231</v>
      </c>
      <c r="E15" s="57" t="s">
        <v>29</v>
      </c>
      <c r="F15" s="68">
        <f>720*0.3</f>
        <v>216</v>
      </c>
      <c r="G15" s="79"/>
      <c r="H15" s="40">
        <f t="shared" ref="H15:H21" si="0">ROUND(F15*G15,2)</f>
        <v>0</v>
      </c>
    </row>
    <row r="16" spans="1:9" s="101" customFormat="1" ht="38.25">
      <c r="A16" s="18"/>
      <c r="B16" s="19"/>
      <c r="C16" s="57" t="s">
        <v>46</v>
      </c>
      <c r="D16" s="20" t="s">
        <v>2558</v>
      </c>
      <c r="E16" s="60" t="s">
        <v>29</v>
      </c>
      <c r="F16" s="59">
        <f>(175*4.55+4.4*90+190*4+(0.6*0.6*3.141*20))*0.4</f>
        <v>789.94608000000005</v>
      </c>
      <c r="G16" s="79"/>
      <c r="H16" s="95">
        <f t="shared" si="0"/>
        <v>0</v>
      </c>
      <c r="I16" s="539"/>
    </row>
    <row r="17" spans="1:9" s="101" customFormat="1" ht="38.25">
      <c r="A17" s="18"/>
      <c r="B17" s="19"/>
      <c r="C17" s="57" t="s">
        <v>126</v>
      </c>
      <c r="D17" s="20" t="s">
        <v>2555</v>
      </c>
      <c r="E17" s="60" t="s">
        <v>29</v>
      </c>
      <c r="F17" s="59">
        <v>639</v>
      </c>
      <c r="G17" s="79"/>
      <c r="H17" s="95">
        <f t="shared" si="0"/>
        <v>0</v>
      </c>
      <c r="I17" s="539"/>
    </row>
    <row r="18" spans="1:9" s="101" customFormat="1" ht="38.25">
      <c r="A18" s="18"/>
      <c r="B18" s="19"/>
      <c r="C18" s="57" t="s">
        <v>205</v>
      </c>
      <c r="D18" s="20" t="s">
        <v>2554</v>
      </c>
      <c r="E18" s="60" t="s">
        <v>29</v>
      </c>
      <c r="F18" s="59">
        <v>1006</v>
      </c>
      <c r="G18" s="79"/>
      <c r="H18" s="95">
        <f t="shared" si="0"/>
        <v>0</v>
      </c>
    </row>
    <row r="19" spans="1:9" ht="38.25">
      <c r="C19" s="57" t="s">
        <v>204</v>
      </c>
      <c r="D19" s="901" t="s">
        <v>2865</v>
      </c>
      <c r="E19" s="60" t="s">
        <v>29</v>
      </c>
      <c r="F19" s="59">
        <f>(175*4.55+4.4*90+190*4+(0.6*0.6*3.141*20))*0.6</f>
        <v>1184.91912</v>
      </c>
      <c r="G19" s="79"/>
      <c r="H19" s="40">
        <f t="shared" si="0"/>
        <v>0</v>
      </c>
    </row>
    <row r="20" spans="1:9" ht="63.75">
      <c r="C20" s="57" t="s">
        <v>202</v>
      </c>
      <c r="D20" s="20" t="s">
        <v>135</v>
      </c>
      <c r="E20" s="60" t="s">
        <v>32</v>
      </c>
      <c r="F20" s="59">
        <f>20</f>
        <v>20</v>
      </c>
      <c r="G20" s="79"/>
      <c r="H20" s="40">
        <f t="shared" si="0"/>
        <v>0</v>
      </c>
    </row>
    <row r="21" spans="1:9" ht="76.5">
      <c r="C21" s="57" t="s">
        <v>200</v>
      </c>
      <c r="D21" s="20" t="s">
        <v>134</v>
      </c>
      <c r="E21" s="60" t="s">
        <v>32</v>
      </c>
      <c r="F21" s="59">
        <v>35</v>
      </c>
      <c r="G21" s="79"/>
      <c r="H21" s="40">
        <f t="shared" si="0"/>
        <v>0</v>
      </c>
    </row>
    <row r="22" spans="1:9">
      <c r="G22" s="24" t="s">
        <v>1</v>
      </c>
      <c r="H22" s="552">
        <f>SUM(H15:H21)</f>
        <v>0</v>
      </c>
    </row>
    <row r="23" spans="1:9">
      <c r="B23" s="19" t="s">
        <v>35</v>
      </c>
      <c r="G23" s="58"/>
      <c r="H23" s="577"/>
    </row>
    <row r="24" spans="1:9" ht="38.25">
      <c r="C24" s="57" t="s">
        <v>198</v>
      </c>
      <c r="D24" s="17" t="s">
        <v>2553</v>
      </c>
      <c r="E24" s="57" t="s">
        <v>31</v>
      </c>
      <c r="F24" s="68">
        <v>1200</v>
      </c>
      <c r="G24" s="79"/>
      <c r="H24" s="40">
        <f>ROUND(F24*G24,2)</f>
        <v>0</v>
      </c>
    </row>
    <row r="25" spans="1:9" ht="63.75">
      <c r="C25" s="57" t="s">
        <v>196</v>
      </c>
      <c r="D25" s="17" t="s">
        <v>2552</v>
      </c>
      <c r="E25" s="57" t="s">
        <v>31</v>
      </c>
      <c r="F25" s="68">
        <f>33+130+80+50+825</f>
        <v>1118</v>
      </c>
      <c r="G25" s="79"/>
      <c r="H25" s="40">
        <f>ROUND(F25*G25,2)</f>
        <v>0</v>
      </c>
    </row>
    <row r="26" spans="1:9">
      <c r="G26" s="24" t="s">
        <v>1</v>
      </c>
      <c r="H26" s="917">
        <f>SUM(H24:H25)</f>
        <v>0</v>
      </c>
    </row>
    <row r="27" spans="1:9">
      <c r="B27" s="19" t="s">
        <v>49</v>
      </c>
      <c r="G27" s="58"/>
      <c r="H27" s="58"/>
    </row>
    <row r="28" spans="1:9" ht="76.5">
      <c r="C28" s="57" t="s">
        <v>194</v>
      </c>
      <c r="D28" s="113" t="s">
        <v>1229</v>
      </c>
      <c r="E28" s="57" t="s">
        <v>31</v>
      </c>
      <c r="F28" s="68">
        <f>250+120</f>
        <v>370</v>
      </c>
      <c r="G28" s="79"/>
      <c r="H28" s="40">
        <f>ROUND(F28*G28,2)</f>
        <v>0</v>
      </c>
    </row>
    <row r="29" spans="1:9" ht="63.75">
      <c r="C29" s="57" t="s">
        <v>192</v>
      </c>
      <c r="D29" s="113" t="s">
        <v>2551</v>
      </c>
      <c r="E29" s="57" t="s">
        <v>31</v>
      </c>
      <c r="F29" s="68">
        <f>932*1.25</f>
        <v>1165</v>
      </c>
      <c r="G29" s="79"/>
      <c r="H29" s="40">
        <f>ROUND(F29*G29,2)</f>
        <v>0</v>
      </c>
    </row>
    <row r="30" spans="1:9" ht="76.5">
      <c r="C30" s="57" t="s">
        <v>190</v>
      </c>
      <c r="D30" s="113" t="s">
        <v>2550</v>
      </c>
      <c r="E30" s="57" t="s">
        <v>31</v>
      </c>
      <c r="F30" s="68">
        <f>825*1.25</f>
        <v>1031.25</v>
      </c>
      <c r="G30" s="79"/>
      <c r="H30" s="40">
        <f>ROUND(F30*G30,2)</f>
        <v>0</v>
      </c>
    </row>
    <row r="31" spans="1:9">
      <c r="D31" s="21"/>
      <c r="G31" s="24" t="s">
        <v>1</v>
      </c>
      <c r="H31" s="552">
        <f>SUM(H28:H30)</f>
        <v>0</v>
      </c>
    </row>
    <row r="32" spans="1:9">
      <c r="B32" s="19" t="s">
        <v>25</v>
      </c>
      <c r="G32" s="58"/>
      <c r="H32" s="58"/>
    </row>
    <row r="33" spans="1:10" s="1" customFormat="1" ht="85.5" customHeight="1">
      <c r="B33" s="417"/>
      <c r="C33" s="57" t="s">
        <v>184</v>
      </c>
      <c r="D33" s="20" t="s">
        <v>239</v>
      </c>
      <c r="E33" s="57" t="s">
        <v>29</v>
      </c>
      <c r="F33" s="68">
        <f>85*0.6</f>
        <v>51</v>
      </c>
      <c r="G33" s="79"/>
      <c r="H33" s="40">
        <f t="shared" ref="H33:H37" si="1">ROUND(F33*G33,2)</f>
        <v>0</v>
      </c>
    </row>
    <row r="34" spans="1:10" ht="74.25" customHeight="1">
      <c r="C34" s="57" t="s">
        <v>182</v>
      </c>
      <c r="D34" s="17" t="s">
        <v>2549</v>
      </c>
      <c r="E34" s="57" t="s">
        <v>29</v>
      </c>
      <c r="F34" s="68">
        <f>33*0.3+264</f>
        <v>273.89999999999998</v>
      </c>
      <c r="G34" s="79"/>
      <c r="H34" s="40">
        <f t="shared" si="1"/>
        <v>0</v>
      </c>
      <c r="I34" s="399"/>
    </row>
    <row r="35" spans="1:10" ht="89.25">
      <c r="C35" s="57" t="s">
        <v>180</v>
      </c>
      <c r="D35" s="17" t="s">
        <v>1228</v>
      </c>
      <c r="E35" s="57" t="s">
        <v>29</v>
      </c>
      <c r="F35" s="68">
        <f>240*0.5+80*0.6</f>
        <v>168</v>
      </c>
      <c r="G35" s="79"/>
      <c r="H35" s="40">
        <f t="shared" si="1"/>
        <v>0</v>
      </c>
    </row>
    <row r="36" spans="1:10" ht="61.5" customHeight="1">
      <c r="C36" s="57" t="s">
        <v>178</v>
      </c>
      <c r="D36" s="17" t="s">
        <v>2548</v>
      </c>
      <c r="E36" s="57" t="s">
        <v>29</v>
      </c>
      <c r="F36" s="68">
        <v>744</v>
      </c>
      <c r="G36" s="79"/>
      <c r="H36" s="40">
        <f t="shared" si="1"/>
        <v>0</v>
      </c>
      <c r="I36" s="548"/>
      <c r="J36" s="548"/>
    </row>
    <row r="37" spans="1:10" ht="89.25">
      <c r="C37" s="57" t="s">
        <v>176</v>
      </c>
      <c r="D37" s="17" t="s">
        <v>2748</v>
      </c>
      <c r="E37" s="57" t="s">
        <v>29</v>
      </c>
      <c r="F37" s="68">
        <v>650.98</v>
      </c>
      <c r="G37" s="79"/>
      <c r="H37" s="40">
        <f t="shared" si="1"/>
        <v>0</v>
      </c>
      <c r="I37" s="548"/>
    </row>
    <row r="38" spans="1:10" ht="39" customHeight="1">
      <c r="C38" s="918"/>
      <c r="D38" s="17" t="s">
        <v>1227</v>
      </c>
      <c r="E38" s="1023"/>
      <c r="F38" s="1024"/>
      <c r="G38" s="1024"/>
      <c r="H38" s="1025"/>
    </row>
    <row r="39" spans="1:10">
      <c r="G39" s="24" t="s">
        <v>1</v>
      </c>
      <c r="H39" s="917">
        <f>SUM(H33:H37)</f>
        <v>0</v>
      </c>
    </row>
    <row r="40" spans="1:10" customFormat="1">
      <c r="B40" s="70" t="s">
        <v>213</v>
      </c>
      <c r="C40" s="69"/>
      <c r="D40" s="69"/>
      <c r="E40" s="69"/>
      <c r="F40" s="576"/>
      <c r="G40" s="69"/>
      <c r="H40" s="69"/>
    </row>
    <row r="41" spans="1:10" customFormat="1" ht="63.75">
      <c r="B41" s="69"/>
      <c r="C41" s="57" t="s">
        <v>172</v>
      </c>
      <c r="D41" s="17" t="s">
        <v>2584</v>
      </c>
      <c r="E41" s="57" t="s">
        <v>133</v>
      </c>
      <c r="F41" s="68">
        <f>(72+1650+81)*7</f>
        <v>12621</v>
      </c>
      <c r="G41" s="79"/>
      <c r="H41" s="40">
        <f>ROUND(F41*G41,2)</f>
        <v>0</v>
      </c>
    </row>
    <row r="42" spans="1:10" customFormat="1" ht="51">
      <c r="B42" s="69"/>
      <c r="C42" s="57" t="s">
        <v>170</v>
      </c>
      <c r="D42" s="17" t="s">
        <v>1226</v>
      </c>
      <c r="E42" s="57" t="s">
        <v>133</v>
      </c>
      <c r="F42" s="68">
        <f>102*15</f>
        <v>1530</v>
      </c>
      <c r="G42" s="79"/>
      <c r="H42" s="40">
        <f>ROUND(F42*G42,2)</f>
        <v>0</v>
      </c>
    </row>
    <row r="43" spans="1:10">
      <c r="B43" s="66"/>
      <c r="C43" s="124"/>
      <c r="D43" s="65"/>
      <c r="E43" s="64"/>
      <c r="F43" s="575"/>
      <c r="G43" s="63" t="s">
        <v>1</v>
      </c>
      <c r="H43" s="62">
        <f>SUM(H41:H42)</f>
        <v>0</v>
      </c>
    </row>
    <row r="44" spans="1:10">
      <c r="B44" s="19" t="s">
        <v>20</v>
      </c>
      <c r="G44" s="58"/>
      <c r="H44" s="58"/>
    </row>
    <row r="45" spans="1:10" s="537" customFormat="1" ht="57.75" customHeight="1">
      <c r="A45" s="538"/>
      <c r="B45" s="975"/>
      <c r="C45" s="976" t="s">
        <v>166</v>
      </c>
      <c r="D45" s="977" t="s">
        <v>1046</v>
      </c>
      <c r="E45" s="976" t="s">
        <v>27</v>
      </c>
      <c r="F45" s="978">
        <f>(F16+F17+F18)*2.2</f>
        <v>5356.8813760000012</v>
      </c>
      <c r="G45" s="979"/>
      <c r="H45" s="980">
        <f>ROUND(F45*G45,2)</f>
        <v>0</v>
      </c>
    </row>
    <row r="46" spans="1:10">
      <c r="G46" s="24" t="s">
        <v>1</v>
      </c>
      <c r="H46" s="552">
        <f>SUM(H45:H45)</f>
        <v>0</v>
      </c>
    </row>
    <row r="47" spans="1:10">
      <c r="B47" s="19" t="s">
        <v>16</v>
      </c>
    </row>
    <row r="48" spans="1:10">
      <c r="B48" s="19" t="s">
        <v>17</v>
      </c>
      <c r="C48" s="100"/>
      <c r="E48" s="100"/>
      <c r="F48" s="561"/>
      <c r="G48" s="103"/>
    </row>
    <row r="49" spans="2:8" ht="63.75">
      <c r="C49" s="57" t="s">
        <v>227</v>
      </c>
      <c r="D49" s="105" t="s">
        <v>1225</v>
      </c>
      <c r="E49" s="57" t="s">
        <v>36</v>
      </c>
      <c r="F49" s="68">
        <f>69.5*0.5</f>
        <v>34.75</v>
      </c>
      <c r="G49" s="67"/>
      <c r="H49" s="104">
        <f>ROUND(F49*G49,2)</f>
        <v>0</v>
      </c>
    </row>
    <row r="50" spans="2:8" ht="25.5">
      <c r="C50" s="57" t="s">
        <v>226</v>
      </c>
      <c r="D50" s="105" t="s">
        <v>1224</v>
      </c>
      <c r="E50" s="57" t="s">
        <v>36</v>
      </c>
      <c r="F50" s="68">
        <v>4</v>
      </c>
      <c r="G50" s="67"/>
      <c r="H50" s="104">
        <f>ROUND(F50*G50,2)</f>
        <v>0</v>
      </c>
    </row>
    <row r="51" spans="2:8">
      <c r="C51" s="100"/>
      <c r="E51" s="100"/>
      <c r="F51" s="561"/>
      <c r="G51" s="24" t="s">
        <v>1</v>
      </c>
      <c r="H51" s="552">
        <f>SUM(H49:H50)</f>
        <v>0</v>
      </c>
    </row>
    <row r="52" spans="2:8">
      <c r="B52" s="19" t="s">
        <v>21</v>
      </c>
      <c r="C52" s="100"/>
      <c r="E52" s="100"/>
      <c r="F52" s="561"/>
      <c r="G52" s="103"/>
    </row>
    <row r="53" spans="2:8" ht="65.25">
      <c r="C53" s="57" t="s">
        <v>225</v>
      </c>
      <c r="D53" s="102" t="s">
        <v>1223</v>
      </c>
      <c r="E53" s="57" t="s">
        <v>34</v>
      </c>
      <c r="F53" s="68">
        <f>3*130*12.34*1.15+78*2*12.34*1.15</f>
        <v>7748.2860000000001</v>
      </c>
      <c r="G53" s="67"/>
      <c r="H53" s="104">
        <f>ROUND(F53*G53,2)</f>
        <v>0</v>
      </c>
    </row>
    <row r="54" spans="2:8" ht="65.25">
      <c r="C54" s="57" t="s">
        <v>224</v>
      </c>
      <c r="D54" s="102" t="s">
        <v>1222</v>
      </c>
      <c r="E54" s="57" t="s">
        <v>34</v>
      </c>
      <c r="F54" s="68">
        <f>((33+(6.4*2))*2*5.35)*1.15</f>
        <v>563.56899999999985</v>
      </c>
      <c r="G54" s="67"/>
      <c r="H54" s="104">
        <f>ROUND(F54*G54,2)</f>
        <v>0</v>
      </c>
    </row>
    <row r="55" spans="2:8" ht="15" customHeight="1">
      <c r="C55" s="100"/>
      <c r="E55" s="100"/>
      <c r="F55" s="561"/>
      <c r="G55" s="24" t="s">
        <v>1</v>
      </c>
      <c r="H55" s="552">
        <f>SUM(H53:H54)</f>
        <v>0</v>
      </c>
    </row>
    <row r="56" spans="2:8">
      <c r="B56" s="19" t="s">
        <v>22</v>
      </c>
      <c r="C56" s="100"/>
      <c r="E56" s="100"/>
      <c r="F56" s="561"/>
      <c r="G56" s="103"/>
    </row>
    <row r="57" spans="2:8" ht="51">
      <c r="C57" s="57" t="s">
        <v>222</v>
      </c>
      <c r="D57" s="1058" t="s">
        <v>2885</v>
      </c>
      <c r="E57" s="57" t="s">
        <v>29</v>
      </c>
      <c r="F57" s="68">
        <f>131*0.5+77*0.4</f>
        <v>96.3</v>
      </c>
      <c r="G57" s="67"/>
      <c r="H57" s="40">
        <f>ROUND(F57*G57,2)</f>
        <v>0</v>
      </c>
    </row>
    <row r="58" spans="2:8" ht="51">
      <c r="C58" s="57" t="s">
        <v>221</v>
      </c>
      <c r="D58" s="102" t="s">
        <v>1221</v>
      </c>
      <c r="E58" s="57" t="s">
        <v>29</v>
      </c>
      <c r="F58" s="68">
        <f>33*0.3+(6.4*0.3)*2</f>
        <v>13.74</v>
      </c>
      <c r="G58" s="67"/>
      <c r="H58" s="40">
        <f>ROUND(F58*G58,2)</f>
        <v>0</v>
      </c>
    </row>
    <row r="59" spans="2:8" s="1" customFormat="1">
      <c r="B59" s="19"/>
      <c r="C59" s="100"/>
      <c r="D59" s="22"/>
      <c r="E59" s="100"/>
      <c r="F59" s="561"/>
      <c r="G59" s="24" t="s">
        <v>1</v>
      </c>
      <c r="H59" s="552">
        <f>SUM(H57:H58)</f>
        <v>0</v>
      </c>
    </row>
    <row r="60" spans="2:8">
      <c r="B60" s="19" t="s">
        <v>52</v>
      </c>
    </row>
    <row r="61" spans="2:8" ht="25.5">
      <c r="C61" s="57" t="s">
        <v>219</v>
      </c>
      <c r="D61" s="102" t="s">
        <v>1220</v>
      </c>
      <c r="E61" s="57" t="s">
        <v>148</v>
      </c>
      <c r="F61" s="68">
        <f>6.4*0.03*7890</f>
        <v>1514.88</v>
      </c>
      <c r="G61" s="67"/>
      <c r="H61" s="40">
        <f>ROUND(F61*G61,2)</f>
        <v>0</v>
      </c>
    </row>
    <row r="62" spans="2:8">
      <c r="G62" s="24" t="s">
        <v>1</v>
      </c>
      <c r="H62" s="552">
        <f>SUM(H61:H61)</f>
        <v>0</v>
      </c>
    </row>
  </sheetData>
  <sheetProtection algorithmName="SHA-512" hashValue="S1JNAS+XPPhY1aiOiqi8aStWS48M4bEciCSThUde6DCUWifVe78jR5XIWauoRazev9v0hScAoGUS/xkTjM4zrQ==" saltValue="euZTAblKOmuPjp6oz1yIZA==" spinCount="100000" sheet="1" objects="1" scenarios="1"/>
  <protectedRanges>
    <protectedRange sqref="G45:G61 G6:G44" name="Obseg1"/>
  </protectedRanges>
  <mergeCells count="2">
    <mergeCell ref="B1:H1"/>
    <mergeCell ref="E38:H3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1BA6E-F413-4005-9054-C99AA9E6C25E}">
  <dimension ref="A1:F25"/>
  <sheetViews>
    <sheetView view="pageBreakPreview" zoomScale="110" zoomScaleNormal="100" zoomScaleSheetLayoutView="110" workbookViewId="0">
      <selection activeCell="F23" sqref="F23"/>
    </sheetView>
  </sheetViews>
  <sheetFormatPr defaultRowHeight="15.75"/>
  <cols>
    <col min="1" max="2" width="9.140625" style="812"/>
    <col min="3" max="3" width="9.140625" style="812" customWidth="1"/>
    <col min="4" max="4" width="6.7109375" style="812" customWidth="1"/>
    <col min="5" max="5" width="2.28515625" style="812" customWidth="1"/>
    <col min="6" max="6" width="33.5703125" style="821" customWidth="1"/>
    <col min="7" max="16384" width="9.140625" style="812"/>
  </cols>
  <sheetData>
    <row r="1" spans="1:6" ht="15.75" customHeight="1">
      <c r="A1" s="1045" t="s">
        <v>2754</v>
      </c>
      <c r="B1" s="1045"/>
      <c r="C1" s="1046" t="s">
        <v>2755</v>
      </c>
      <c r="D1" s="1046"/>
      <c r="E1" s="1046"/>
      <c r="F1" s="1046"/>
    </row>
    <row r="2" spans="1:6">
      <c r="A2" s="1047" t="s">
        <v>2756</v>
      </c>
      <c r="B2" s="1047"/>
      <c r="C2" s="1048" t="s">
        <v>2757</v>
      </c>
      <c r="D2" s="1048"/>
      <c r="E2" s="1048"/>
      <c r="F2" s="1048"/>
    </row>
    <row r="3" spans="1:6">
      <c r="A3" s="1047" t="s">
        <v>2758</v>
      </c>
      <c r="B3" s="1047"/>
      <c r="C3" s="1048" t="s">
        <v>2759</v>
      </c>
      <c r="D3" s="1048"/>
      <c r="E3" s="1048"/>
      <c r="F3" s="1048"/>
    </row>
    <row r="4" spans="1:6">
      <c r="A4" s="1039" t="s">
        <v>2760</v>
      </c>
      <c r="B4" s="1039"/>
      <c r="C4" s="1040">
        <v>44840</v>
      </c>
      <c r="D4" s="1040"/>
      <c r="E4" s="1040"/>
      <c r="F4" s="1040"/>
    </row>
    <row r="5" spans="1:6">
      <c r="A5" s="813"/>
      <c r="B5" s="814"/>
      <c r="C5" s="815"/>
      <c r="D5" s="815"/>
      <c r="E5" s="815"/>
      <c r="F5" s="816"/>
    </row>
    <row r="6" spans="1:6">
      <c r="A6" s="1041" t="s">
        <v>2761</v>
      </c>
      <c r="B6" s="1041"/>
      <c r="C6" s="1041"/>
      <c r="D6" s="1041"/>
      <c r="E6" s="1041"/>
      <c r="F6" s="1041"/>
    </row>
    <row r="7" spans="1:6">
      <c r="A7" s="1041" t="s">
        <v>2762</v>
      </c>
      <c r="B7" s="1041"/>
      <c r="C7" s="1041"/>
      <c r="D7" s="1041"/>
      <c r="E7" s="1041"/>
      <c r="F7" s="1041"/>
    </row>
    <row r="9" spans="1:6">
      <c r="A9" s="817" t="s">
        <v>2763</v>
      </c>
      <c r="B9" s="1042" t="s">
        <v>2764</v>
      </c>
      <c r="C9" s="1043"/>
      <c r="D9" s="1043"/>
      <c r="E9" s="1044"/>
      <c r="F9" s="818" t="s">
        <v>1</v>
      </c>
    </row>
    <row r="10" spans="1:6">
      <c r="A10" s="1029"/>
      <c r="B10" s="1030"/>
      <c r="C10" s="1030"/>
      <c r="D10" s="1030"/>
      <c r="E10" s="1030"/>
      <c r="F10" s="1030"/>
    </row>
    <row r="11" spans="1:6" ht="15.75" customHeight="1">
      <c r="A11" s="819">
        <v>1</v>
      </c>
      <c r="B11" s="1037" t="s">
        <v>2765</v>
      </c>
      <c r="C11" s="1038"/>
      <c r="D11" s="1038"/>
      <c r="E11" s="1038"/>
      <c r="F11" s="1038"/>
    </row>
    <row r="12" spans="1:6">
      <c r="A12" s="820" t="s">
        <v>397</v>
      </c>
      <c r="B12" s="1034" t="s">
        <v>2766</v>
      </c>
      <c r="C12" s="1035"/>
      <c r="D12" s="1035"/>
      <c r="E12" s="1036"/>
      <c r="F12" s="893">
        <f>Preddela!F11</f>
        <v>0</v>
      </c>
    </row>
    <row r="13" spans="1:6">
      <c r="A13" s="820" t="s">
        <v>373</v>
      </c>
      <c r="B13" s="1034" t="s">
        <v>2767</v>
      </c>
      <c r="C13" s="1035"/>
      <c r="D13" s="1035"/>
      <c r="E13" s="1036"/>
      <c r="F13" s="893">
        <f>Preddela!F21</f>
        <v>0</v>
      </c>
    </row>
    <row r="14" spans="1:6">
      <c r="A14" s="820" t="s">
        <v>342</v>
      </c>
      <c r="B14" s="1034" t="s">
        <v>2768</v>
      </c>
      <c r="C14" s="1035"/>
      <c r="D14" s="1035"/>
      <c r="E14" s="1036"/>
      <c r="F14" s="893">
        <f>Preddela!F26</f>
        <v>0</v>
      </c>
    </row>
    <row r="15" spans="1:6">
      <c r="A15" s="1029"/>
      <c r="B15" s="1030"/>
      <c r="C15" s="1030"/>
      <c r="D15" s="1030"/>
      <c r="E15" s="1030"/>
      <c r="F15" s="1030"/>
    </row>
    <row r="16" spans="1:6" ht="15.75" customHeight="1">
      <c r="A16" s="819">
        <v>2</v>
      </c>
      <c r="B16" s="1037" t="s">
        <v>2769</v>
      </c>
      <c r="C16" s="1038"/>
      <c r="D16" s="1038"/>
      <c r="E16" s="1038"/>
      <c r="F16" s="1038"/>
    </row>
    <row r="17" spans="1:6">
      <c r="A17" s="820" t="s">
        <v>103</v>
      </c>
      <c r="B17" s="1034" t="s">
        <v>2770</v>
      </c>
      <c r="C17" s="1035"/>
      <c r="D17" s="1035"/>
      <c r="E17" s="1036"/>
      <c r="F17" s="893">
        <f>'Zemeljska dela'!F14</f>
        <v>0</v>
      </c>
    </row>
    <row r="18" spans="1:6" ht="30" customHeight="1">
      <c r="A18" s="820" t="s">
        <v>104</v>
      </c>
      <c r="B18" s="1034" t="s">
        <v>2771</v>
      </c>
      <c r="C18" s="1035"/>
      <c r="D18" s="1035"/>
      <c r="E18" s="1036"/>
      <c r="F18" s="893">
        <f>'Zemeljska dela'!F19</f>
        <v>0</v>
      </c>
    </row>
    <row r="19" spans="1:6">
      <c r="A19" s="1029"/>
      <c r="B19" s="1030"/>
      <c r="C19" s="1030"/>
      <c r="D19" s="1030"/>
      <c r="E19" s="1030"/>
      <c r="F19" s="1030"/>
    </row>
    <row r="20" spans="1:6" ht="15.75" customHeight="1">
      <c r="A20" s="819">
        <v>3</v>
      </c>
      <c r="B20" s="1037" t="s">
        <v>2772</v>
      </c>
      <c r="C20" s="1038"/>
      <c r="D20" s="1038"/>
      <c r="E20" s="1038"/>
      <c r="F20" s="1038"/>
    </row>
    <row r="21" spans="1:6" ht="31.5" customHeight="1">
      <c r="A21" s="820" t="s">
        <v>114</v>
      </c>
      <c r="B21" s="1034" t="s">
        <v>2773</v>
      </c>
      <c r="C21" s="1035"/>
      <c r="D21" s="1035"/>
      <c r="E21" s="1036"/>
      <c r="F21" s="893">
        <f>'Tuje storitve'!F7</f>
        <v>0</v>
      </c>
    </row>
    <row r="22" spans="1:6">
      <c r="A22" s="1029"/>
      <c r="B22" s="1030"/>
      <c r="C22" s="1030"/>
      <c r="D22" s="1030"/>
      <c r="E22" s="1030"/>
      <c r="F22" s="1030"/>
    </row>
    <row r="23" spans="1:6" ht="54.75" customHeight="1">
      <c r="A23" s="1026" t="s">
        <v>2774</v>
      </c>
      <c r="B23" s="1027"/>
      <c r="C23" s="1027"/>
      <c r="D23" s="1027"/>
      <c r="E23" s="1028"/>
      <c r="F23" s="893">
        <f>0.1*SUM(F12:F21)</f>
        <v>0</v>
      </c>
    </row>
    <row r="24" spans="1:6">
      <c r="A24" s="1029"/>
      <c r="B24" s="1030"/>
      <c r="C24" s="1030"/>
      <c r="D24" s="1030"/>
      <c r="E24" s="1030"/>
      <c r="F24" s="1030"/>
    </row>
    <row r="25" spans="1:6">
      <c r="A25" s="1031" t="s">
        <v>2775</v>
      </c>
      <c r="B25" s="1032"/>
      <c r="C25" s="1032"/>
      <c r="D25" s="1032"/>
      <c r="E25" s="1033"/>
      <c r="F25" s="919">
        <f>F12+F13+F14+F17+F18+F21+F23</f>
        <v>0</v>
      </c>
    </row>
  </sheetData>
  <sheetProtection algorithmName="SHA-512" hashValue="JKqMGO51+fN6NQI+lCYeSjXWeHIPQsAU9SGEX+ERec68Q8fQuypvdtBUq5SN/UJeODwzqqbKmA9mY5j3Va8ohw==" saltValue="/lwrxFJJ62f3z1krTKKvmw==" spinCount="100000" sheet="1" objects="1" scenarios="1"/>
  <mergeCells count="27">
    <mergeCell ref="A1:B1"/>
    <mergeCell ref="C1:F1"/>
    <mergeCell ref="A2:B2"/>
    <mergeCell ref="C2:F2"/>
    <mergeCell ref="A3:B3"/>
    <mergeCell ref="C3:F3"/>
    <mergeCell ref="B16:F16"/>
    <mergeCell ref="A4:B4"/>
    <mergeCell ref="C4:F4"/>
    <mergeCell ref="A6:F6"/>
    <mergeCell ref="A7:F7"/>
    <mergeCell ref="B9:E9"/>
    <mergeCell ref="A10:F10"/>
    <mergeCell ref="B11:F11"/>
    <mergeCell ref="B12:E12"/>
    <mergeCell ref="B13:E13"/>
    <mergeCell ref="B14:E14"/>
    <mergeCell ref="A15:F15"/>
    <mergeCell ref="A23:E23"/>
    <mergeCell ref="A24:F24"/>
    <mergeCell ref="A25:E25"/>
    <mergeCell ref="B17:E17"/>
    <mergeCell ref="B18:E18"/>
    <mergeCell ref="A19:F19"/>
    <mergeCell ref="B20:F20"/>
    <mergeCell ref="B21:E21"/>
    <mergeCell ref="A22:F22"/>
  </mergeCells>
  <pageMargins left="0.70866141732283472" right="0.27559055118110237" top="0.74803149606299213" bottom="0.74803149606299213" header="0.31496062992125984" footer="0.31496062992125984"/>
  <pageSetup paperSize="9" scale="90" orientation="portrait" r:id="rId1"/>
  <headerFooter>
    <oddHeader>&amp;C&amp;G</oddHeader>
    <oddFooter>&amp;C&amp;"Franklin Gothic Book,Navadno"&amp;9T.3-&amp;P/&amp;N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46358-86FA-42EC-A119-049F9347271B}">
  <dimension ref="A1:C34"/>
  <sheetViews>
    <sheetView view="pageBreakPreview" zoomScale="110" zoomScaleNormal="100" zoomScaleSheetLayoutView="110" workbookViewId="0">
      <selection activeCell="B2" sqref="B2"/>
    </sheetView>
  </sheetViews>
  <sheetFormatPr defaultRowHeight="15.75"/>
  <cols>
    <col min="1" max="1" width="9.140625" style="812"/>
    <col min="2" max="2" width="90.7109375" style="827" customWidth="1"/>
    <col min="3" max="3" width="9.140625" style="828" hidden="1" customWidth="1"/>
    <col min="4" max="16384" width="9.140625" style="824"/>
  </cols>
  <sheetData>
    <row r="1" spans="1:3" ht="31.5">
      <c r="A1" s="822"/>
      <c r="B1" s="823" t="s">
        <v>2848</v>
      </c>
      <c r="C1" s="823"/>
    </row>
    <row r="2" spans="1:3">
      <c r="A2" s="822"/>
      <c r="B2" s="823" t="s">
        <v>2776</v>
      </c>
      <c r="C2" s="823"/>
    </row>
    <row r="3" spans="1:3">
      <c r="A3" s="822" t="s">
        <v>2660</v>
      </c>
      <c r="B3" s="823" t="s">
        <v>2777</v>
      </c>
      <c r="C3" s="823"/>
    </row>
    <row r="4" spans="1:3" ht="31.5">
      <c r="A4" s="825" t="s">
        <v>2660</v>
      </c>
      <c r="B4" s="823" t="s">
        <v>2778</v>
      </c>
      <c r="C4" s="823"/>
    </row>
    <row r="5" spans="1:3">
      <c r="A5" s="822" t="s">
        <v>2660</v>
      </c>
      <c r="B5" s="823" t="s">
        <v>2779</v>
      </c>
      <c r="C5" s="823"/>
    </row>
    <row r="6" spans="1:3" ht="31.5">
      <c r="A6" s="825" t="s">
        <v>2660</v>
      </c>
      <c r="B6" s="823" t="s">
        <v>2780</v>
      </c>
      <c r="C6" s="823"/>
    </row>
    <row r="7" spans="1:3">
      <c r="A7" s="822" t="s">
        <v>2660</v>
      </c>
      <c r="B7" s="823" t="s">
        <v>2781</v>
      </c>
      <c r="C7" s="823"/>
    </row>
    <row r="8" spans="1:3">
      <c r="A8" s="822" t="s">
        <v>2660</v>
      </c>
      <c r="B8" s="823" t="s">
        <v>2782</v>
      </c>
      <c r="C8" s="823"/>
    </row>
    <row r="9" spans="1:3" ht="63">
      <c r="A9" s="822" t="s">
        <v>2660</v>
      </c>
      <c r="B9" s="823" t="s">
        <v>2783</v>
      </c>
      <c r="C9" s="823"/>
    </row>
    <row r="10" spans="1:3" ht="31.5">
      <c r="A10" s="825" t="s">
        <v>2660</v>
      </c>
      <c r="B10" s="823" t="s">
        <v>2784</v>
      </c>
      <c r="C10" s="823"/>
    </row>
    <row r="11" spans="1:3" ht="31.5">
      <c r="A11" s="825" t="s">
        <v>2660</v>
      </c>
      <c r="B11" s="823" t="s">
        <v>2785</v>
      </c>
      <c r="C11" s="823"/>
    </row>
    <row r="12" spans="1:3" ht="31.5">
      <c r="A12" s="825" t="s">
        <v>2660</v>
      </c>
      <c r="B12" s="823" t="s">
        <v>2786</v>
      </c>
      <c r="C12" s="823"/>
    </row>
    <row r="13" spans="1:3">
      <c r="A13" s="825" t="s">
        <v>2660</v>
      </c>
      <c r="B13" s="823" t="s">
        <v>2787</v>
      </c>
      <c r="C13" s="823"/>
    </row>
    <row r="14" spans="1:3">
      <c r="A14" s="822" t="s">
        <v>2660</v>
      </c>
      <c r="B14" s="823" t="s">
        <v>2788</v>
      </c>
      <c r="C14" s="823"/>
    </row>
    <row r="15" spans="1:3" ht="31.5">
      <c r="A15" s="822" t="s">
        <v>2660</v>
      </c>
      <c r="B15" s="823" t="s">
        <v>2789</v>
      </c>
      <c r="C15" s="823"/>
    </row>
    <row r="16" spans="1:3">
      <c r="A16" s="822"/>
      <c r="B16" s="826"/>
      <c r="C16" s="826"/>
    </row>
    <row r="17" spans="1:3">
      <c r="A17" s="822"/>
      <c r="B17" s="823" t="s">
        <v>2790</v>
      </c>
      <c r="C17" s="823"/>
    </row>
    <row r="18" spans="1:3">
      <c r="A18" s="825" t="s">
        <v>2660</v>
      </c>
      <c r="B18" s="823" t="s">
        <v>2791</v>
      </c>
      <c r="C18" s="823"/>
    </row>
    <row r="19" spans="1:3" ht="31.5">
      <c r="A19" s="825" t="s">
        <v>2660</v>
      </c>
      <c r="B19" s="823" t="s">
        <v>2792</v>
      </c>
      <c r="C19" s="823"/>
    </row>
    <row r="20" spans="1:3" ht="31.5">
      <c r="A20" s="825" t="s">
        <v>2660</v>
      </c>
      <c r="B20" s="823" t="s">
        <v>2793</v>
      </c>
      <c r="C20" s="823"/>
    </row>
    <row r="21" spans="1:3">
      <c r="A21" s="822" t="s">
        <v>2660</v>
      </c>
      <c r="B21" s="823" t="s">
        <v>2794</v>
      </c>
      <c r="C21" s="823"/>
    </row>
    <row r="22" spans="1:3">
      <c r="A22" s="825" t="s">
        <v>2660</v>
      </c>
      <c r="B22" s="823" t="s">
        <v>2795</v>
      </c>
      <c r="C22" s="823"/>
    </row>
    <row r="23" spans="1:3" ht="31.5">
      <c r="A23" s="825" t="s">
        <v>2660</v>
      </c>
      <c r="B23" s="823" t="s">
        <v>2796</v>
      </c>
      <c r="C23" s="823"/>
    </row>
    <row r="24" spans="1:3" ht="31.5">
      <c r="A24" s="825" t="s">
        <v>2660</v>
      </c>
      <c r="B24" s="823" t="s">
        <v>2797</v>
      </c>
      <c r="C24" s="823"/>
    </row>
    <row r="25" spans="1:3" ht="31.5">
      <c r="A25" s="825" t="s">
        <v>2660</v>
      </c>
      <c r="B25" s="823" t="s">
        <v>2798</v>
      </c>
      <c r="C25" s="823"/>
    </row>
    <row r="26" spans="1:3" ht="47.25">
      <c r="A26" s="825" t="s">
        <v>2660</v>
      </c>
      <c r="B26" s="823" t="s">
        <v>2799</v>
      </c>
      <c r="C26" s="823"/>
    </row>
    <row r="27" spans="1:3" ht="47.25">
      <c r="A27" s="825" t="s">
        <v>2660</v>
      </c>
      <c r="B27" s="823" t="s">
        <v>2800</v>
      </c>
      <c r="C27" s="823"/>
    </row>
    <row r="28" spans="1:3" ht="31.5">
      <c r="A28" s="825" t="s">
        <v>2660</v>
      </c>
      <c r="B28" s="823" t="s">
        <v>2801</v>
      </c>
      <c r="C28" s="823"/>
    </row>
    <row r="29" spans="1:3" ht="63">
      <c r="A29" s="825" t="s">
        <v>2660</v>
      </c>
      <c r="B29" s="823" t="s">
        <v>2802</v>
      </c>
      <c r="C29" s="823"/>
    </row>
    <row r="30" spans="1:3" ht="31.5">
      <c r="A30" s="825" t="s">
        <v>2660</v>
      </c>
      <c r="B30" s="823" t="s">
        <v>2803</v>
      </c>
      <c r="C30" s="823"/>
    </row>
    <row r="31" spans="1:3" ht="47.25">
      <c r="A31" s="1049" t="s">
        <v>2660</v>
      </c>
      <c r="B31" s="823" t="s">
        <v>2804</v>
      </c>
      <c r="C31" s="823"/>
    </row>
    <row r="32" spans="1:3">
      <c r="A32" s="1049"/>
      <c r="B32" s="823"/>
      <c r="C32" s="823"/>
    </row>
    <row r="33" spans="1:3">
      <c r="A33" s="1049"/>
      <c r="B33" s="823"/>
      <c r="C33" s="823"/>
    </row>
    <row r="34" spans="1:3">
      <c r="A34" s="1049"/>
      <c r="B34" s="823"/>
      <c r="C34" s="823"/>
    </row>
  </sheetData>
  <sheetProtection algorithmName="SHA-512" hashValue="RJYXqwwrjFKslnKNgOQPQ/pM912PoiQFoqAGBSNP/A4UGqgI2B875cuhONbUkuFXCkHg9TAmSkFDvBOAQxjIfA==" saltValue="FCcj8Zqcy3fT3P/ufs0UVQ==" spinCount="100000" sheet="1" objects="1" scenarios="1"/>
  <mergeCells count="1">
    <mergeCell ref="A31:A34"/>
  </mergeCells>
  <pageMargins left="0.70866141732283472" right="0.70866141732283472" top="0.74803149606299213" bottom="0.74803149606299213" header="0.31496062992125984" footer="0.31496062992125984"/>
  <pageSetup paperSize="9" scale="78" orientation="portrait" r:id="rId1"/>
  <headerFooter>
    <oddHeader>&amp;C&amp;G</oddHeader>
    <oddFooter>&amp;C&amp;"Franklin Gothic Book,Navadno"&amp;9T.3-&amp;P/&amp;N</oddFooter>
  </headerFooter>
  <colBreaks count="1" manualBreakCount="1">
    <brk id="2" max="57"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4EAB7-DBDA-45AD-AF07-17703EFF6973}">
  <sheetPr>
    <pageSetUpPr fitToPage="1"/>
  </sheetPr>
  <dimension ref="A1:F26"/>
  <sheetViews>
    <sheetView view="pageBreakPreview" topLeftCell="A10" zoomScale="90" zoomScaleNormal="100" zoomScaleSheetLayoutView="90" workbookViewId="0">
      <selection activeCell="G23" sqref="G23"/>
    </sheetView>
  </sheetViews>
  <sheetFormatPr defaultRowHeight="15.75"/>
  <cols>
    <col min="1" max="1" width="6.7109375" style="812" customWidth="1"/>
    <col min="2" max="2" width="68.7109375" style="812" customWidth="1"/>
    <col min="3" max="3" width="8.7109375" style="868" customWidth="1"/>
    <col min="4" max="4" width="11.7109375" style="868" customWidth="1"/>
    <col min="5" max="5" width="19.7109375" style="868" customWidth="1"/>
    <col min="6" max="6" width="27.7109375" style="868" customWidth="1"/>
    <col min="7" max="16384" width="9.140625" style="812"/>
  </cols>
  <sheetData>
    <row r="1" spans="1:6">
      <c r="A1" s="829">
        <v>1</v>
      </c>
      <c r="B1" s="830" t="s">
        <v>2805</v>
      </c>
      <c r="C1" s="831"/>
      <c r="D1" s="831"/>
      <c r="E1" s="831"/>
      <c r="F1" s="831"/>
    </row>
    <row r="2" spans="1:6">
      <c r="A2" s="829"/>
      <c r="B2" s="830"/>
      <c r="C2" s="831"/>
      <c r="D2" s="831"/>
      <c r="E2" s="831"/>
      <c r="F2" s="831"/>
    </row>
    <row r="3" spans="1:6">
      <c r="A3" s="832" t="s">
        <v>397</v>
      </c>
      <c r="B3" s="833" t="s">
        <v>2766</v>
      </c>
      <c r="C3" s="834"/>
      <c r="D3" s="834"/>
      <c r="E3" s="834"/>
      <c r="F3" s="835"/>
    </row>
    <row r="4" spans="1:6" ht="16.5" thickBot="1">
      <c r="A4" s="836" t="s">
        <v>2763</v>
      </c>
      <c r="B4" s="837" t="s">
        <v>2806</v>
      </c>
      <c r="C4" s="838" t="s">
        <v>2807</v>
      </c>
      <c r="D4" s="838" t="s">
        <v>8</v>
      </c>
      <c r="E4" s="839" t="s">
        <v>2808</v>
      </c>
      <c r="F4" s="840" t="s">
        <v>2809</v>
      </c>
    </row>
    <row r="5" spans="1:6" ht="48" thickTop="1">
      <c r="A5" s="841">
        <v>1</v>
      </c>
      <c r="B5" s="842" t="s">
        <v>2810</v>
      </c>
      <c r="C5" s="843" t="s">
        <v>136</v>
      </c>
      <c r="D5" s="844">
        <v>1</v>
      </c>
      <c r="E5" s="845"/>
      <c r="F5" s="846">
        <f>ROUND((D5*E5),2)</f>
        <v>0</v>
      </c>
    </row>
    <row r="6" spans="1:6" ht="47.25">
      <c r="A6" s="841">
        <v>2</v>
      </c>
      <c r="B6" s="842" t="s">
        <v>2811</v>
      </c>
      <c r="C6" s="843" t="s">
        <v>136</v>
      </c>
      <c r="D6" s="844">
        <v>1</v>
      </c>
      <c r="E6" s="845"/>
      <c r="F6" s="846">
        <f t="shared" ref="F6:F10" si="0">ROUND((D6*E6),2)</f>
        <v>0</v>
      </c>
    </row>
    <row r="7" spans="1:6" ht="47.25">
      <c r="A7" s="841">
        <v>3</v>
      </c>
      <c r="B7" s="842" t="s">
        <v>2812</v>
      </c>
      <c r="C7" s="843" t="s">
        <v>136</v>
      </c>
      <c r="D7" s="844">
        <v>1</v>
      </c>
      <c r="E7" s="845"/>
      <c r="F7" s="846">
        <f t="shared" si="0"/>
        <v>0</v>
      </c>
    </row>
    <row r="8" spans="1:6" ht="93.75" customHeight="1">
      <c r="A8" s="847">
        <v>4</v>
      </c>
      <c r="B8" s="842" t="s">
        <v>2813</v>
      </c>
      <c r="C8" s="846" t="s">
        <v>136</v>
      </c>
      <c r="D8" s="846">
        <v>1</v>
      </c>
      <c r="E8" s="848"/>
      <c r="F8" s="846">
        <f t="shared" si="0"/>
        <v>0</v>
      </c>
    </row>
    <row r="9" spans="1:6" ht="93.75" customHeight="1">
      <c r="A9" s="847">
        <v>5</v>
      </c>
      <c r="B9" s="842" t="s">
        <v>2814</v>
      </c>
      <c r="C9" s="846" t="s">
        <v>136</v>
      </c>
      <c r="D9" s="846">
        <v>1</v>
      </c>
      <c r="E9" s="848"/>
      <c r="F9" s="846">
        <f t="shared" si="0"/>
        <v>0</v>
      </c>
    </row>
    <row r="10" spans="1:6" ht="111" customHeight="1">
      <c r="A10" s="847">
        <v>6</v>
      </c>
      <c r="B10" s="842" t="s">
        <v>2815</v>
      </c>
      <c r="C10" s="846" t="s">
        <v>136</v>
      </c>
      <c r="D10" s="846">
        <v>1</v>
      </c>
      <c r="E10" s="848"/>
      <c r="F10" s="846">
        <f t="shared" si="0"/>
        <v>0</v>
      </c>
    </row>
    <row r="11" spans="1:6">
      <c r="A11" s="849" t="s">
        <v>397</v>
      </c>
      <c r="B11" s="833" t="s">
        <v>2816</v>
      </c>
      <c r="C11" s="834"/>
      <c r="D11" s="834"/>
      <c r="E11" s="835"/>
      <c r="F11" s="850">
        <f>SUM(F5:F10)</f>
        <v>0</v>
      </c>
    </row>
    <row r="13" spans="1:6">
      <c r="A13" s="832" t="s">
        <v>373</v>
      </c>
      <c r="B13" s="833" t="s">
        <v>2817</v>
      </c>
      <c r="C13" s="834"/>
      <c r="D13" s="834"/>
      <c r="E13" s="834"/>
      <c r="F13" s="835"/>
    </row>
    <row r="14" spans="1:6" ht="16.5" thickBot="1">
      <c r="A14" s="851" t="s">
        <v>2763</v>
      </c>
      <c r="B14" s="852" t="s">
        <v>2806</v>
      </c>
      <c r="C14" s="853" t="s">
        <v>2807</v>
      </c>
      <c r="D14" s="854" t="s">
        <v>8</v>
      </c>
      <c r="E14" s="855" t="s">
        <v>2808</v>
      </c>
      <c r="F14" s="856" t="s">
        <v>2809</v>
      </c>
    </row>
    <row r="15" spans="1:6" ht="36" customHeight="1" thickTop="1">
      <c r="A15" s="857">
        <v>1</v>
      </c>
      <c r="B15" s="858" t="s">
        <v>2818</v>
      </c>
      <c r="C15" s="846" t="s">
        <v>36</v>
      </c>
      <c r="D15" s="859">
        <v>9600</v>
      </c>
      <c r="E15" s="860"/>
      <c r="F15" s="846">
        <f t="shared" ref="F15:F20" si="1">ROUND((D15*E15),2)</f>
        <v>0</v>
      </c>
    </row>
    <row r="16" spans="1:6" ht="47.25">
      <c r="A16" s="841">
        <v>2</v>
      </c>
      <c r="B16" s="842" t="s">
        <v>2819</v>
      </c>
      <c r="C16" s="844" t="s">
        <v>36</v>
      </c>
      <c r="D16" s="844">
        <v>18500</v>
      </c>
      <c r="E16" s="845"/>
      <c r="F16" s="846">
        <f t="shared" si="1"/>
        <v>0</v>
      </c>
    </row>
    <row r="17" spans="1:6" ht="47.25">
      <c r="A17" s="841">
        <v>3</v>
      </c>
      <c r="B17" s="842" t="s">
        <v>2820</v>
      </c>
      <c r="C17" s="844" t="s">
        <v>36</v>
      </c>
      <c r="D17" s="844">
        <v>4000</v>
      </c>
      <c r="E17" s="845"/>
      <c r="F17" s="846">
        <f t="shared" si="1"/>
        <v>0</v>
      </c>
    </row>
    <row r="18" spans="1:6" ht="33.75" customHeight="1">
      <c r="A18" s="841">
        <v>4</v>
      </c>
      <c r="B18" s="858" t="s">
        <v>2821</v>
      </c>
      <c r="C18" s="861" t="s">
        <v>36</v>
      </c>
      <c r="D18" s="859">
        <v>3000</v>
      </c>
      <c r="E18" s="848"/>
      <c r="F18" s="846">
        <f t="shared" si="1"/>
        <v>0</v>
      </c>
    </row>
    <row r="19" spans="1:6" ht="31.5">
      <c r="A19" s="847">
        <v>5</v>
      </c>
      <c r="B19" s="858" t="s">
        <v>2822</v>
      </c>
      <c r="C19" s="846" t="s">
        <v>36</v>
      </c>
      <c r="D19" s="859">
        <v>1500</v>
      </c>
      <c r="E19" s="848"/>
      <c r="F19" s="846">
        <f t="shared" si="1"/>
        <v>0</v>
      </c>
    </row>
    <row r="20" spans="1:6" ht="47.25">
      <c r="A20" s="841">
        <v>6</v>
      </c>
      <c r="B20" s="862" t="s">
        <v>2823</v>
      </c>
      <c r="C20" s="843" t="s">
        <v>36</v>
      </c>
      <c r="D20" s="844">
        <v>350</v>
      </c>
      <c r="E20" s="845"/>
      <c r="F20" s="846">
        <f t="shared" si="1"/>
        <v>0</v>
      </c>
    </row>
    <row r="21" spans="1:6">
      <c r="A21" s="849" t="s">
        <v>373</v>
      </c>
      <c r="B21" s="833" t="s">
        <v>2824</v>
      </c>
      <c r="C21" s="834"/>
      <c r="D21" s="834"/>
      <c r="E21" s="835"/>
      <c r="F21" s="850">
        <f>SUM(F15:F20)</f>
        <v>0</v>
      </c>
    </row>
    <row r="23" spans="1:6">
      <c r="A23" s="832" t="s">
        <v>342</v>
      </c>
      <c r="B23" s="833" t="s">
        <v>2768</v>
      </c>
      <c r="C23" s="834"/>
      <c r="D23" s="834"/>
      <c r="E23" s="834"/>
      <c r="F23" s="835"/>
    </row>
    <row r="24" spans="1:6">
      <c r="A24" s="841" t="s">
        <v>2763</v>
      </c>
      <c r="B24" s="863" t="s">
        <v>2806</v>
      </c>
      <c r="C24" s="864" t="s">
        <v>2807</v>
      </c>
      <c r="D24" s="864" t="s">
        <v>8</v>
      </c>
      <c r="E24" s="864" t="s">
        <v>2808</v>
      </c>
      <c r="F24" s="864" t="s">
        <v>2809</v>
      </c>
    </row>
    <row r="25" spans="1:6" ht="94.5">
      <c r="A25" s="847">
        <v>1</v>
      </c>
      <c r="B25" s="862" t="s">
        <v>2825</v>
      </c>
      <c r="C25" s="865" t="s">
        <v>136</v>
      </c>
      <c r="D25" s="866">
        <v>1</v>
      </c>
      <c r="E25" s="867"/>
      <c r="F25" s="846">
        <f t="shared" ref="F25" si="2">ROUND((D25*E25),2)</f>
        <v>0</v>
      </c>
    </row>
    <row r="26" spans="1:6">
      <c r="A26" s="849" t="s">
        <v>342</v>
      </c>
      <c r="B26" s="833" t="s">
        <v>2826</v>
      </c>
      <c r="C26" s="834"/>
      <c r="D26" s="834"/>
      <c r="E26" s="835"/>
      <c r="F26" s="850">
        <f>SUM(F25:F25)</f>
        <v>0</v>
      </c>
    </row>
  </sheetData>
  <sheetProtection algorithmName="SHA-512" hashValue="t0WS30tY3oR7mulc941qKxZ7BDc2Mji5PehE3JrEhIUknl1gxmQ/hl4vguKyu4gt4xcXIy6cdK39pf7u8A0hxw==" saltValue="aUuFLo9n8DEGo0nFtc5CxA=="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25172-F3A4-478C-9822-37BA2A1EA39D}">
  <sheetPr>
    <pageSetUpPr fitToPage="1"/>
  </sheetPr>
  <dimension ref="A1:F19"/>
  <sheetViews>
    <sheetView view="pageBreakPreview" zoomScaleNormal="100" zoomScaleSheetLayoutView="100" workbookViewId="0">
      <selection activeCell="F14" sqref="F14"/>
    </sheetView>
  </sheetViews>
  <sheetFormatPr defaultRowHeight="15.75"/>
  <cols>
    <col min="1" max="1" width="6.7109375" style="812" customWidth="1"/>
    <col min="2" max="2" width="68.7109375" style="812" customWidth="1"/>
    <col min="3" max="3" width="8.7109375" style="812" customWidth="1"/>
    <col min="4" max="4" width="11.7109375" style="812" customWidth="1"/>
    <col min="5" max="5" width="19.7109375" style="879" customWidth="1"/>
    <col min="6" max="6" width="27.7109375" style="880" customWidth="1"/>
    <col min="7" max="16384" width="9.140625" style="812"/>
  </cols>
  <sheetData>
    <row r="1" spans="1:6">
      <c r="A1" s="829">
        <v>2</v>
      </c>
      <c r="B1" s="830" t="s">
        <v>2769</v>
      </c>
      <c r="C1" s="830"/>
      <c r="D1" s="830"/>
      <c r="E1" s="869"/>
      <c r="F1" s="829"/>
    </row>
    <row r="2" spans="1:6">
      <c r="A2" s="829"/>
      <c r="B2" s="830"/>
      <c r="C2" s="830"/>
      <c r="D2" s="830"/>
      <c r="E2" s="869"/>
      <c r="F2" s="829"/>
    </row>
    <row r="3" spans="1:6">
      <c r="A3" s="832" t="s">
        <v>103</v>
      </c>
      <c r="B3" s="833" t="s">
        <v>2770</v>
      </c>
      <c r="C3" s="833"/>
      <c r="D3" s="833"/>
      <c r="E3" s="870"/>
      <c r="F3" s="871"/>
    </row>
    <row r="4" spans="1:6" ht="16.5" thickBot="1">
      <c r="A4" s="836" t="s">
        <v>2763</v>
      </c>
      <c r="B4" s="837" t="s">
        <v>2806</v>
      </c>
      <c r="C4" s="872" t="s">
        <v>2807</v>
      </c>
      <c r="D4" s="872" t="s">
        <v>8</v>
      </c>
      <c r="E4" s="839" t="s">
        <v>2808</v>
      </c>
      <c r="F4" s="873" t="s">
        <v>2809</v>
      </c>
    </row>
    <row r="5" spans="1:6" ht="79.5" customHeight="1" thickTop="1">
      <c r="A5" s="841">
        <v>1</v>
      </c>
      <c r="B5" s="858" t="s">
        <v>2827</v>
      </c>
      <c r="C5" s="846" t="s">
        <v>150</v>
      </c>
      <c r="D5" s="846">
        <v>58600</v>
      </c>
      <c r="E5" s="860"/>
      <c r="F5" s="846">
        <f>ROUND((D5*E5),2)</f>
        <v>0</v>
      </c>
    </row>
    <row r="6" spans="1:6" ht="79.5" customHeight="1">
      <c r="A6" s="841">
        <v>2</v>
      </c>
      <c r="B6" s="858" t="s">
        <v>2828</v>
      </c>
      <c r="C6" s="846" t="s">
        <v>150</v>
      </c>
      <c r="D6" s="846">
        <v>9500</v>
      </c>
      <c r="E6" s="860"/>
      <c r="F6" s="846">
        <f>ROUND((D6*E6),2)</f>
        <v>0</v>
      </c>
    </row>
    <row r="7" spans="1:6" ht="80.25" customHeight="1">
      <c r="A7" s="847">
        <v>3</v>
      </c>
      <c r="B7" s="858" t="s">
        <v>2829</v>
      </c>
      <c r="C7" s="846" t="s">
        <v>150</v>
      </c>
      <c r="D7" s="846">
        <v>23060</v>
      </c>
      <c r="E7" s="860"/>
      <c r="F7" s="846">
        <f t="shared" ref="F7:F13" si="0">ROUND((D7*E7),2)</f>
        <v>0</v>
      </c>
    </row>
    <row r="8" spans="1:6" ht="50.25" customHeight="1">
      <c r="A8" s="847">
        <v>4</v>
      </c>
      <c r="B8" s="858" t="s">
        <v>2830</v>
      </c>
      <c r="C8" s="846" t="s">
        <v>36</v>
      </c>
      <c r="D8" s="846">
        <v>37900</v>
      </c>
      <c r="E8" s="860"/>
      <c r="F8" s="846">
        <f t="shared" si="0"/>
        <v>0</v>
      </c>
    </row>
    <row r="9" spans="1:6" ht="52.5" customHeight="1">
      <c r="A9" s="847">
        <v>5</v>
      </c>
      <c r="B9" s="858" t="s">
        <v>2831</v>
      </c>
      <c r="C9" s="846" t="s">
        <v>36</v>
      </c>
      <c r="D9" s="846">
        <v>7600</v>
      </c>
      <c r="E9" s="860"/>
      <c r="F9" s="846">
        <f t="shared" si="0"/>
        <v>0</v>
      </c>
    </row>
    <row r="10" spans="1:6" ht="45.75" customHeight="1">
      <c r="A10" s="847">
        <v>6</v>
      </c>
      <c r="B10" s="858" t="s">
        <v>2832</v>
      </c>
      <c r="C10" s="846" t="s">
        <v>36</v>
      </c>
      <c r="D10" s="846">
        <f>10500*1.15</f>
        <v>12074.999999999998</v>
      </c>
      <c r="E10" s="860"/>
      <c r="F10" s="846">
        <f t="shared" si="0"/>
        <v>0</v>
      </c>
    </row>
    <row r="11" spans="1:6" ht="64.5" customHeight="1">
      <c r="A11" s="847">
        <v>7</v>
      </c>
      <c r="B11" s="858" t="s">
        <v>2833</v>
      </c>
      <c r="C11" s="846" t="s">
        <v>36</v>
      </c>
      <c r="D11" s="846">
        <f>75800*1.15</f>
        <v>87170</v>
      </c>
      <c r="E11" s="860"/>
      <c r="F11" s="846">
        <f t="shared" si="0"/>
        <v>0</v>
      </c>
    </row>
    <row r="12" spans="1:6" ht="63">
      <c r="A12" s="847">
        <v>8</v>
      </c>
      <c r="B12" s="858" t="s">
        <v>2834</v>
      </c>
      <c r="C12" s="846" t="s">
        <v>36</v>
      </c>
      <c r="D12" s="846">
        <f>15200*1.15</f>
        <v>17480</v>
      </c>
      <c r="E12" s="860"/>
      <c r="F12" s="846">
        <f t="shared" si="0"/>
        <v>0</v>
      </c>
    </row>
    <row r="13" spans="1:6" ht="47.25">
      <c r="A13" s="847">
        <v>9</v>
      </c>
      <c r="B13" s="858" t="s">
        <v>2835</v>
      </c>
      <c r="C13" s="846" t="s">
        <v>36</v>
      </c>
      <c r="D13" s="846">
        <f>8000*1.15</f>
        <v>9200</v>
      </c>
      <c r="E13" s="860"/>
      <c r="F13" s="846">
        <f t="shared" si="0"/>
        <v>0</v>
      </c>
    </row>
    <row r="14" spans="1:6">
      <c r="A14" s="849" t="s">
        <v>103</v>
      </c>
      <c r="B14" s="833" t="s">
        <v>2836</v>
      </c>
      <c r="C14" s="833"/>
      <c r="D14" s="833"/>
      <c r="E14" s="874"/>
      <c r="F14" s="850">
        <f>SUM(F5:F13)</f>
        <v>0</v>
      </c>
    </row>
    <row r="16" spans="1:6">
      <c r="A16" s="832" t="s">
        <v>104</v>
      </c>
      <c r="B16" s="833" t="s">
        <v>2771</v>
      </c>
      <c r="C16" s="833"/>
      <c r="D16" s="833"/>
      <c r="E16" s="870"/>
      <c r="F16" s="875"/>
    </row>
    <row r="17" spans="1:6" ht="16.5" customHeight="1" thickBot="1">
      <c r="A17" s="851" t="s">
        <v>2763</v>
      </c>
      <c r="B17" s="852" t="s">
        <v>2806</v>
      </c>
      <c r="C17" s="876" t="s">
        <v>2807</v>
      </c>
      <c r="D17" s="876" t="s">
        <v>8</v>
      </c>
      <c r="E17" s="855" t="s">
        <v>2808</v>
      </c>
      <c r="F17" s="877" t="s">
        <v>2809</v>
      </c>
    </row>
    <row r="18" spans="1:6" ht="63.75" customHeight="1" thickTop="1">
      <c r="A18" s="847">
        <v>1</v>
      </c>
      <c r="B18" s="858" t="s">
        <v>2837</v>
      </c>
      <c r="C18" s="846" t="s">
        <v>132</v>
      </c>
      <c r="D18" s="846">
        <v>50</v>
      </c>
      <c r="E18" s="848"/>
      <c r="F18" s="846">
        <f t="shared" ref="F18" si="1">ROUND((D18*E18),2)</f>
        <v>0</v>
      </c>
    </row>
    <row r="19" spans="1:6">
      <c r="A19" s="849" t="s">
        <v>104</v>
      </c>
      <c r="B19" s="878" t="s">
        <v>2838</v>
      </c>
      <c r="C19" s="833"/>
      <c r="D19" s="833"/>
      <c r="E19" s="874"/>
      <c r="F19" s="850">
        <f>SUM(F18:F18)</f>
        <v>0</v>
      </c>
    </row>
  </sheetData>
  <sheetProtection algorithmName="SHA-512" hashValue="CaxNviw0SfRRsfqcp8dakJ1UZO6hX/uqG+g/YOsB9bVcO4TnMKx1LprXuWbMTq0SB0CA34wMlVG3y0meKEX+uA==" saltValue="GpL6GuqvfV7+zA1AvaxuTQ=="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23E5B-E87C-4078-B04C-C2C98927F531}">
  <sheetPr>
    <pageSetUpPr fitToPage="1"/>
  </sheetPr>
  <dimension ref="A1:F7"/>
  <sheetViews>
    <sheetView view="pageBreakPreview" topLeftCell="B1" zoomScale="110" zoomScaleNormal="100" zoomScaleSheetLayoutView="110" workbookViewId="0">
      <selection activeCell="F8" sqref="F8"/>
    </sheetView>
  </sheetViews>
  <sheetFormatPr defaultRowHeight="15"/>
  <cols>
    <col min="1" max="1" width="6.7109375" style="824" customWidth="1"/>
    <col min="2" max="2" width="68.7109375" style="824" customWidth="1"/>
    <col min="3" max="3" width="8.7109375" style="824" customWidth="1"/>
    <col min="4" max="4" width="11.7109375" style="824" customWidth="1"/>
    <col min="5" max="5" width="19.7109375" style="888" customWidth="1"/>
    <col min="6" max="6" width="27.7109375" style="889" customWidth="1"/>
    <col min="7" max="16384" width="9.140625" style="824"/>
  </cols>
  <sheetData>
    <row r="1" spans="1:6" ht="15.75">
      <c r="A1" s="829">
        <v>3</v>
      </c>
      <c r="B1" s="830" t="s">
        <v>2772</v>
      </c>
      <c r="C1" s="881"/>
      <c r="D1" s="881"/>
      <c r="E1" s="882"/>
      <c r="F1" s="881"/>
    </row>
    <row r="2" spans="1:6">
      <c r="A2" s="883"/>
      <c r="B2" s="881"/>
      <c r="C2" s="881"/>
      <c r="D2" s="881"/>
      <c r="E2" s="882"/>
      <c r="F2" s="881"/>
    </row>
    <row r="3" spans="1:6" ht="15.75">
      <c r="A3" s="832" t="s">
        <v>114</v>
      </c>
      <c r="B3" s="833" t="s">
        <v>2839</v>
      </c>
      <c r="C3" s="833"/>
      <c r="D3" s="833"/>
      <c r="E3" s="870"/>
      <c r="F3" s="884"/>
    </row>
    <row r="4" spans="1:6" ht="16.5" thickBot="1">
      <c r="A4" s="836" t="s">
        <v>2763</v>
      </c>
      <c r="B4" s="837" t="s">
        <v>2806</v>
      </c>
      <c r="C4" s="872" t="s">
        <v>2807</v>
      </c>
      <c r="D4" s="872" t="s">
        <v>8</v>
      </c>
      <c r="E4" s="839" t="s">
        <v>2808</v>
      </c>
      <c r="F4" s="873" t="s">
        <v>2809</v>
      </c>
    </row>
    <row r="5" spans="1:6" ht="18" customHeight="1" thickTop="1">
      <c r="A5" s="841">
        <v>1</v>
      </c>
      <c r="B5" s="885" t="s">
        <v>2840</v>
      </c>
      <c r="C5" s="847" t="s">
        <v>136</v>
      </c>
      <c r="D5" s="847">
        <v>2</v>
      </c>
      <c r="E5" s="886"/>
      <c r="F5" s="846">
        <f>ROUND((D5*E5),2)</f>
        <v>0</v>
      </c>
    </row>
    <row r="6" spans="1:6" ht="30.75" customHeight="1">
      <c r="A6" s="841">
        <v>2</v>
      </c>
      <c r="B6" s="887" t="s">
        <v>2841</v>
      </c>
      <c r="C6" s="847" t="s">
        <v>136</v>
      </c>
      <c r="D6" s="847">
        <v>16</v>
      </c>
      <c r="E6" s="886"/>
      <c r="F6" s="846">
        <f>ROUND((D6*E6),2)</f>
        <v>0</v>
      </c>
    </row>
    <row r="7" spans="1:6" ht="15.75">
      <c r="A7" s="849" t="s">
        <v>114</v>
      </c>
      <c r="B7" s="833" t="s">
        <v>2842</v>
      </c>
      <c r="C7" s="833"/>
      <c r="D7" s="833"/>
      <c r="E7" s="874"/>
      <c r="F7" s="850">
        <f>SUM(F5:F6)</f>
        <v>0</v>
      </c>
    </row>
  </sheetData>
  <sheetProtection algorithmName="SHA-512" hashValue="U5KKQBgFUI3zNupnybqq5FWCHiWA5vT5XF6HwH+hQFu8XtFeZtVStnENYA9uFsSN2MrYZ5QXFSd62h9+Pf7A2w==" saltValue="VM50XOA0dfX50M3HNvZ55g=="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24</vt:i4>
      </vt:variant>
    </vt:vector>
  </HeadingPairs>
  <TitlesOfParts>
    <vt:vector size="55" baseType="lpstr">
      <vt:lpstr>Rekapitulacija</vt:lpstr>
      <vt:lpstr>Rekap_LKKT</vt:lpstr>
      <vt:lpstr>8 Obr_nasip_odstranitev</vt:lpstr>
      <vt:lpstr>2.8. LKKT_skupne_postavke</vt:lpstr>
      <vt:lpstr>Rekap_LKKT_PZI_Nacrt_2_1</vt:lpstr>
      <vt:lpstr>Nacrt_2_1</vt:lpstr>
      <vt:lpstr>Rekap_LKKT_2 2 Načrt cest</vt:lpstr>
      <vt:lpstr>Načrt cest 2_2</vt:lpstr>
      <vt:lpstr>Rekap_LKKT_PZI_Nacrt_2_3</vt:lpstr>
      <vt:lpstr>Nacrt_2_3</vt:lpstr>
      <vt:lpstr>Rekap_LKKT_PZI_Nacrt_2_4</vt:lpstr>
      <vt:lpstr>Nacrt_2_4</vt:lpstr>
      <vt:lpstr>Rekap_LKKT_PZI_Nacrt_2_5</vt:lpstr>
      <vt:lpstr>Nacrt_2_5</vt:lpstr>
      <vt:lpstr>Rekap_LKKT_PZI_Nacrt_2_6</vt:lpstr>
      <vt:lpstr>Nacrt_2_6</vt:lpstr>
      <vt:lpstr>Rekap_LKKT_PZI_Nacrt_2_7</vt:lpstr>
      <vt:lpstr>Nacrt_2_7</vt:lpstr>
      <vt:lpstr>4.1.Javni vodovod</vt:lpstr>
      <vt:lpstr>4.2.Vodovd-Interni del </vt:lpstr>
      <vt:lpstr>4.3.Strojne instal. kontejnerji</vt:lpstr>
      <vt:lpstr>4.4.Črpališče</vt:lpstr>
      <vt:lpstr>3_1_LKKT_TP</vt:lpstr>
      <vt:lpstr>3_2_LKKT_Elektro_instalacije</vt:lpstr>
      <vt:lpstr>Rekap_LKKT_PZI_Nacrt_7_1</vt:lpstr>
      <vt:lpstr>Nacrt_7_1</vt:lpstr>
      <vt:lpstr>Rekapitulacija flis</vt:lpstr>
      <vt:lpstr>Določila</vt:lpstr>
      <vt:lpstr>Preddela</vt:lpstr>
      <vt:lpstr>Zemeljska dela</vt:lpstr>
      <vt:lpstr>Tuje storitve</vt:lpstr>
      <vt:lpstr>'2.8. LKKT_skupne_postavke'!Print_Area</vt:lpstr>
      <vt:lpstr>'3_1_LKKT_TP'!Print_Area</vt:lpstr>
      <vt:lpstr>'3_2_LKKT_Elektro_instalacije'!Print_Area</vt:lpstr>
      <vt:lpstr>'8 Obr_nasip_odstranitev'!Print_Area</vt:lpstr>
      <vt:lpstr>Določila!Print_Area</vt:lpstr>
      <vt:lpstr>Nacrt_2_1!Print_Area</vt:lpstr>
      <vt:lpstr>Nacrt_2_3!Print_Area</vt:lpstr>
      <vt:lpstr>Nacrt_2_4!Print_Area</vt:lpstr>
      <vt:lpstr>Nacrt_2_5!Print_Area</vt:lpstr>
      <vt:lpstr>Nacrt_2_6!Print_Area</vt:lpstr>
      <vt:lpstr>Nacrt_2_7!Print_Area</vt:lpstr>
      <vt:lpstr>Nacrt_7_1!Print_Area</vt:lpstr>
      <vt:lpstr>'Načrt cest 2_2'!Print_Area</vt:lpstr>
      <vt:lpstr>Preddela!Print_Area</vt:lpstr>
      <vt:lpstr>'Tuje storitve'!Print_Area</vt:lpstr>
      <vt:lpstr>'Zemeljska dela'!Print_Area</vt:lpstr>
      <vt:lpstr>'2.8. LKKT_skupne_postavke'!Print_Titles</vt:lpstr>
      <vt:lpstr>'3_1_LKKT_TP'!Print_Titles</vt:lpstr>
      <vt:lpstr>'3_2_LKKT_Elektro_instalacije'!Print_Titles</vt:lpstr>
      <vt:lpstr>'4.1.Javni vodovod'!Print_Titles</vt:lpstr>
      <vt:lpstr>'8 Obr_nasip_odstranitev'!Print_Titles</vt:lpstr>
      <vt:lpstr>Nacrt_2_6!Print_Titles</vt:lpstr>
      <vt:lpstr>Nacrt_7_1!Print_Titles</vt:lpstr>
      <vt:lpstr>'Načrt cest 2_2'!Print_Titles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Srakar</dc:creator>
  <cp:lastModifiedBy>Žerjal Mara</cp:lastModifiedBy>
  <cp:lastPrinted>2022-12-14T09:52:32Z</cp:lastPrinted>
  <dcterms:created xsi:type="dcterms:W3CDTF">2017-12-12T13:20:58Z</dcterms:created>
  <dcterms:modified xsi:type="dcterms:W3CDTF">2022-12-16T12:21:03Z</dcterms:modified>
</cp:coreProperties>
</file>